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codeName="Ta_delovni_zvezek"/>
  <mc:AlternateContent xmlns:mc="http://schemas.openxmlformats.org/markup-compatibility/2006">
    <mc:Choice Requires="x15">
      <x15ac:absPath xmlns:x15ac="http://schemas.microsoft.com/office/spreadsheetml/2010/11/ac" url="P:\Skupine\Projektne\ARAO-B052_058F\DZR-Objekti odlagališča\200_POPISI ZA RAZPIS\7_NRVB-popisi_delitev na lote_r2\LOT 1\zaklenjeno\"/>
    </mc:Choice>
  </mc:AlternateContent>
  <xr:revisionPtr revIDLastSave="0" documentId="13_ncr:1_{12FA9F2B-F215-4DFA-8DCC-4D6A18C0565D}" xr6:coauthVersionLast="45" xr6:coauthVersionMax="45" xr10:uidLastSave="{00000000-0000-0000-0000-000000000000}"/>
  <bookViews>
    <workbookView xWindow="-120" yWindow="-120" windowWidth="51840" windowHeight="21240" tabRatio="776" xr2:uid="{00000000-000D-0000-FFFF-FFFF00000000}"/>
  </bookViews>
  <sheets>
    <sheet name="REKAPITULACIJA" sheetId="100" r:id="rId1"/>
    <sheet name="1.Gradb" sheetId="143" r:id="rId2"/>
    <sheet name="2.Fiz.varovanje" sheetId="146" r:id="rId3"/>
    <sheet name="3.Obodne ceste" sheetId="139" r:id="rId4"/>
    <sheet name="4.Ograja" sheetId="135" r:id="rId5"/>
    <sheet name="5.Monitoring" sheetId="144" r:id="rId6"/>
    <sheet name="Tabela cen" sheetId="106" r:id="rId7"/>
  </sheets>
  <definedNames>
    <definedName name="_xlnm.Print_Area" localSheetId="1">'1.Gradb'!$A$1:$F$63</definedName>
    <definedName name="_xlnm.Print_Area" localSheetId="2">'2.Fiz.varovanje'!$A$1:$F$75</definedName>
    <definedName name="_xlnm.Print_Area" localSheetId="3">'3.Obodne ceste'!$A$1:$F$37</definedName>
    <definedName name="_xlnm.Print_Area" localSheetId="4">'4.Ograja'!$A$1:$F$73</definedName>
    <definedName name="_xlnm.Print_Area" localSheetId="5">'5.Monitoring'!$A$1:$F$67</definedName>
    <definedName name="_xlnm.Print_Area" localSheetId="0">REKAPITULACIJA!$A$1:$F$22</definedName>
    <definedName name="_xlnm.Print_Area" localSheetId="6">'Tabela cen'!$A$1:$D$93</definedName>
    <definedName name="_xlnm.Print_Titles" localSheetId="1">'1.Gradb'!$10:$10</definedName>
    <definedName name="_xlnm.Print_Titles" localSheetId="2">'2.Fiz.varovanje'!$10:$10</definedName>
    <definedName name="_xlnm.Print_Titles" localSheetId="3">'3.Obodne ceste'!$10:$10</definedName>
    <definedName name="_xlnm.Print_Titles" localSheetId="4">'4.Ograja'!$10:$10</definedName>
    <definedName name="_xlnm.Print_Titles" localSheetId="5">'5.Monitoring'!$11:$11</definedName>
    <definedName name="_xlnm.Print_Titles" localSheetId="6">'Tabela cen'!$1:$12</definedName>
  </definedNames>
  <calcPr calcId="191029" fullPrecision="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54" i="143" l="1"/>
  <c r="F53" i="143"/>
  <c r="F73" i="146" l="1"/>
  <c r="F71" i="146"/>
  <c r="F70" i="146"/>
  <c r="F67" i="146"/>
  <c r="F66" i="146"/>
  <c r="F63" i="146"/>
  <c r="F62" i="146"/>
  <c r="F54" i="146"/>
  <c r="F50" i="146"/>
  <c r="F49" i="146"/>
  <c r="F48" i="146"/>
  <c r="F47" i="146"/>
  <c r="F44" i="146"/>
  <c r="F43" i="146"/>
  <c r="F42" i="146"/>
  <c r="F41" i="146"/>
  <c r="F38" i="146"/>
  <c r="F36" i="146"/>
  <c r="F34" i="146"/>
  <c r="F27" i="146"/>
  <c r="F25" i="146"/>
  <c r="F23" i="146"/>
  <c r="F21" i="146"/>
  <c r="F19" i="146"/>
  <c r="F17" i="146"/>
  <c r="F59" i="143"/>
  <c r="F30" i="144" l="1"/>
  <c r="F29" i="144"/>
  <c r="F28" i="144"/>
  <c r="F32" i="143" l="1"/>
  <c r="F24" i="139" l="1"/>
  <c r="F22" i="139"/>
  <c r="F20" i="139"/>
  <c r="F36" i="143" l="1"/>
  <c r="F35" i="143"/>
  <c r="F60" i="143"/>
  <c r="F58" i="143"/>
  <c r="F61" i="143"/>
  <c r="F17" i="135" l="1"/>
  <c r="F18" i="139"/>
  <c r="F18" i="144"/>
  <c r="F15" i="143"/>
  <c r="F27" i="143" l="1"/>
  <c r="F71" i="135"/>
  <c r="F69" i="135"/>
  <c r="F50" i="143" l="1"/>
  <c r="F48" i="143"/>
  <c r="F46" i="143"/>
  <c r="F44" i="143"/>
  <c r="F21" i="143" l="1"/>
  <c r="F26" i="143"/>
  <c r="F28" i="143"/>
  <c r="F29" i="143"/>
  <c r="F30" i="143"/>
  <c r="F33" i="143"/>
  <c r="F37" i="143"/>
  <c r="F18" i="143"/>
  <c r="D25" i="146"/>
  <c r="F33" i="144"/>
  <c r="F39" i="144"/>
  <c r="F65" i="144"/>
  <c r="F56" i="144"/>
  <c r="F55" i="144"/>
  <c r="F54" i="144"/>
  <c r="F53" i="144"/>
  <c r="F52" i="144"/>
  <c r="F48" i="144"/>
  <c r="F47" i="144"/>
  <c r="F46" i="144"/>
  <c r="F36" i="144"/>
  <c r="F20" i="144"/>
  <c r="F16" i="143"/>
  <c r="F14" i="143"/>
  <c r="F21" i="135"/>
  <c r="F19" i="135"/>
  <c r="F20" i="135"/>
  <c r="F35" i="139"/>
  <c r="F33" i="139"/>
  <c r="F31" i="139"/>
  <c r="F29" i="139"/>
  <c r="F27" i="139"/>
  <c r="F59" i="135"/>
  <c r="F60" i="135"/>
  <c r="F61" i="135"/>
  <c r="F56" i="135"/>
  <c r="F54" i="135"/>
  <c r="F52" i="135"/>
  <c r="F50" i="135"/>
  <c r="F48" i="135"/>
  <c r="F46" i="135"/>
  <c r="F44" i="135"/>
  <c r="F42" i="135"/>
  <c r="F40" i="135"/>
  <c r="F37" i="135"/>
  <c r="F35" i="135"/>
  <c r="F34" i="135"/>
  <c r="F31" i="135"/>
  <c r="F30" i="135"/>
  <c r="F27" i="135"/>
  <c r="F26" i="135"/>
  <c r="F25" i="135"/>
  <c r="F18" i="135"/>
  <c r="F67" i="144" l="1"/>
  <c r="F17" i="100" s="1"/>
  <c r="F37" i="139"/>
  <c r="F15" i="100" s="1"/>
  <c r="F73" i="135"/>
  <c r="F16" i="100" s="1"/>
  <c r="F63" i="143"/>
  <c r="F13" i="100" s="1"/>
  <c r="F75" i="146"/>
  <c r="F14" i="100" s="1"/>
  <c r="F18" i="100" l="1"/>
  <c r="F19" i="100" s="1"/>
  <c r="F20" i="100" s="1"/>
</calcChain>
</file>

<file path=xl/sharedStrings.xml><?xml version="1.0" encoding="utf-8"?>
<sst xmlns="http://schemas.openxmlformats.org/spreadsheetml/2006/main" count="709" uniqueCount="379">
  <si>
    <t>kpl</t>
  </si>
  <si>
    <t>Enota</t>
  </si>
  <si>
    <t>m3</t>
  </si>
  <si>
    <t>Količina</t>
  </si>
  <si>
    <t>Vrednost</t>
  </si>
  <si>
    <t>BETONSKA DELA</t>
  </si>
  <si>
    <t>kg</t>
  </si>
  <si>
    <t>m1</t>
  </si>
  <si>
    <t>kos</t>
  </si>
  <si>
    <t>m2</t>
  </si>
  <si>
    <t>ZEMELJSKA DELA</t>
  </si>
  <si>
    <t>Poz.</t>
  </si>
  <si>
    <t>Opis</t>
  </si>
  <si>
    <t>SKUPAJ</t>
  </si>
  <si>
    <t>Cena</t>
  </si>
  <si>
    <t>Vrednost (EUR)</t>
  </si>
  <si>
    <t>1.1.</t>
  </si>
  <si>
    <t>1.2.</t>
  </si>
  <si>
    <t>1.3.</t>
  </si>
  <si>
    <t>1.4.</t>
  </si>
  <si>
    <t>1.5.</t>
  </si>
  <si>
    <t>KALKULATIVNE OSNOVE ZA DOLOČITEV ENOTNIH CEN</t>
  </si>
  <si>
    <t>enota</t>
  </si>
  <si>
    <t>Cena na enoto (EUR)</t>
  </si>
  <si>
    <t>1.</t>
  </si>
  <si>
    <t>DELO</t>
  </si>
  <si>
    <t>Diplomirani inženir</t>
  </si>
  <si>
    <t>ura</t>
  </si>
  <si>
    <t>Tehnik</t>
  </si>
  <si>
    <t>Visokokvalificirani delavec</t>
  </si>
  <si>
    <t>Kvalificirani delavec</t>
  </si>
  <si>
    <t>Nekvalificirani delavec</t>
  </si>
  <si>
    <t xml:space="preserve">2. </t>
  </si>
  <si>
    <t>PREVOZI</t>
  </si>
  <si>
    <t>2.1.</t>
  </si>
  <si>
    <t>Prikolica do 10 t</t>
  </si>
  <si>
    <t>km</t>
  </si>
  <si>
    <t>2.2.</t>
  </si>
  <si>
    <t>Prikolica od 10 do 20 t</t>
  </si>
  <si>
    <t>2.3.</t>
  </si>
  <si>
    <t>Tovornjak do 5 t</t>
  </si>
  <si>
    <t>2.4.</t>
  </si>
  <si>
    <t>Tovornjak od 5 do 10 t</t>
  </si>
  <si>
    <t>2.5.</t>
  </si>
  <si>
    <t>Tovornjak nad 10 t</t>
  </si>
  <si>
    <t>2.6.</t>
  </si>
  <si>
    <t>Tovornjak z žerjavom do 10 t</t>
  </si>
  <si>
    <t>2.7.</t>
  </si>
  <si>
    <t>Tovornjak z žerjavom nad 10 t</t>
  </si>
  <si>
    <t>2.8.</t>
  </si>
  <si>
    <t>Kamion prekucnik do 8 t</t>
  </si>
  <si>
    <t>2.9.</t>
  </si>
  <si>
    <t>Kamion prekucnik od 8 do 12 t</t>
  </si>
  <si>
    <t>2.10.</t>
  </si>
  <si>
    <t>Kamion prekucnik od 12 do 20 t</t>
  </si>
  <si>
    <t>2.11.</t>
  </si>
  <si>
    <t>Kamion prekucnik nad 20 t</t>
  </si>
  <si>
    <t>3.</t>
  </si>
  <si>
    <t>IZKOP IN NAKLADANJE</t>
  </si>
  <si>
    <t>3.1.</t>
  </si>
  <si>
    <t>Hidravlični bager do 0,5 m3</t>
  </si>
  <si>
    <t>3.2.</t>
  </si>
  <si>
    <t>Hidravlični bager 0,5 do 1 m3</t>
  </si>
  <si>
    <t>3.3.</t>
  </si>
  <si>
    <t>Hidravlični bager nad 1 m3</t>
  </si>
  <si>
    <t>3.4.</t>
  </si>
  <si>
    <t>Bager za izvedbo uvrtanih pilotov</t>
  </si>
  <si>
    <t>3.5.</t>
  </si>
  <si>
    <t>Buldožer 110 kW</t>
  </si>
  <si>
    <t>3.6.</t>
  </si>
  <si>
    <t>Buldožer 170 kW</t>
  </si>
  <si>
    <t>3.7.</t>
  </si>
  <si>
    <t>Rovokopač do 0,50 m3</t>
  </si>
  <si>
    <t>3.8.</t>
  </si>
  <si>
    <t>Nakladač 0,80-1,20 m3</t>
  </si>
  <si>
    <t>3.9.</t>
  </si>
  <si>
    <t>Nakladač 1,50-2,00 m3</t>
  </si>
  <si>
    <t>4.</t>
  </si>
  <si>
    <t>VALJARJI</t>
  </si>
  <si>
    <t>4.1.</t>
  </si>
  <si>
    <t>Valjar vibracijski do 10 t</t>
  </si>
  <si>
    <t>4.2.</t>
  </si>
  <si>
    <t>Valjar vibracijski nad 10 t</t>
  </si>
  <si>
    <t>4.3.</t>
  </si>
  <si>
    <t>Valjar gumijasti do 10 t</t>
  </si>
  <si>
    <t>4.4.</t>
  </si>
  <si>
    <t>Valjar gumijasti nad 10 t</t>
  </si>
  <si>
    <t>4.5.</t>
  </si>
  <si>
    <t>Žaba</t>
  </si>
  <si>
    <t>5.</t>
  </si>
  <si>
    <t>5.1.</t>
  </si>
  <si>
    <t>Avtomešalec do 6 m3</t>
  </si>
  <si>
    <t>5.2.</t>
  </si>
  <si>
    <t>Avtomešalec nad 6 m3</t>
  </si>
  <si>
    <t>5.3.</t>
  </si>
  <si>
    <t>Premična betonska črpalka do 20 m3/h</t>
  </si>
  <si>
    <t>5.4.</t>
  </si>
  <si>
    <t>Premična betonska črpalka nad 20 m3/h</t>
  </si>
  <si>
    <t>5.5.</t>
  </si>
  <si>
    <t>Vibratorji za beton</t>
  </si>
  <si>
    <t>5.6.</t>
  </si>
  <si>
    <t>Garnitura za torkret</t>
  </si>
  <si>
    <t>6.</t>
  </si>
  <si>
    <t>ŽERJAVI IN DVIŽNE NAPRAVE</t>
  </si>
  <si>
    <t>6.1.</t>
  </si>
  <si>
    <t>- do 10 t</t>
  </si>
  <si>
    <t>6.2.</t>
  </si>
  <si>
    <t>- od 10 do 15 t</t>
  </si>
  <si>
    <t>6.3.</t>
  </si>
  <si>
    <t>- od 15 do 20 t</t>
  </si>
  <si>
    <t>6.4.</t>
  </si>
  <si>
    <t>- nad 20 t</t>
  </si>
  <si>
    <t>6.5.</t>
  </si>
  <si>
    <t>Avtodvigalo do 10 t</t>
  </si>
  <si>
    <t>6.6.</t>
  </si>
  <si>
    <t>7.</t>
  </si>
  <si>
    <t>7.1.</t>
  </si>
  <si>
    <t>7.2.</t>
  </si>
  <si>
    <t>7.3.</t>
  </si>
  <si>
    <t>7.4.</t>
  </si>
  <si>
    <t>8.</t>
  </si>
  <si>
    <t>KOMPRESORJI IN GENERATORJI</t>
  </si>
  <si>
    <t>8.1.</t>
  </si>
  <si>
    <t>Kompresor do 5 m3/min</t>
  </si>
  <si>
    <t>8.2.</t>
  </si>
  <si>
    <t>Kompresor od 5 do 15 m3/min</t>
  </si>
  <si>
    <t>8.3.</t>
  </si>
  <si>
    <t>Kompresor nad 15 m3/min</t>
  </si>
  <si>
    <t>8.4.</t>
  </si>
  <si>
    <t>Prenosni generator do 20 kVA</t>
  </si>
  <si>
    <t>Prenosni generator od 20 do 50 kVA</t>
  </si>
  <si>
    <t>Prenosni generator od 50 do 150 kVA</t>
  </si>
  <si>
    <t>Prenosni generator nad 150 kVA</t>
  </si>
  <si>
    <t>9.</t>
  </si>
  <si>
    <t>RAZNO</t>
  </si>
  <si>
    <t>9.1.</t>
  </si>
  <si>
    <t>Črpalka za vodo do 3 kW</t>
  </si>
  <si>
    <t>9.2.</t>
  </si>
  <si>
    <t>Črpalka za vodo od 3 do 10 kW</t>
  </si>
  <si>
    <t>9.3.</t>
  </si>
  <si>
    <t>Črpalka za vodo 10 do 50 kW</t>
  </si>
  <si>
    <t>9.4.</t>
  </si>
  <si>
    <t>Set za varjenje</t>
  </si>
  <si>
    <t>10.</t>
  </si>
  <si>
    <t>Prevozi izkopanega materiala na razdaljo:</t>
  </si>
  <si>
    <t>0,5 km</t>
  </si>
  <si>
    <t>1 km</t>
  </si>
  <si>
    <t>2 km</t>
  </si>
  <si>
    <t>3 km</t>
  </si>
  <si>
    <t>4 km</t>
  </si>
  <si>
    <t>5 km</t>
  </si>
  <si>
    <t>10 km</t>
  </si>
  <si>
    <t>15 km</t>
  </si>
  <si>
    <t>20 km</t>
  </si>
  <si>
    <t xml:space="preserve">                                                                             </t>
  </si>
  <si>
    <t>REKAPITULACIJA STROŠKOV GRADBENIH DEL</t>
  </si>
  <si>
    <t>2.</t>
  </si>
  <si>
    <t>11.</t>
  </si>
  <si>
    <t>ZUNANJA IN NOTRANJA OGRAJA</t>
  </si>
  <si>
    <t>Izkop jarkov za temelje vrat in zunanje ograje z razširitvijo izkopa za točkovne temelje. Izkop pod kotom 60 st z odmetom ob rob izkopa. 
Izkop v gramozu III.-IV.ktg.</t>
  </si>
  <si>
    <t>Dobava in vgrajevanje betona v armirane konstrukcije preseka  nad 0,30 m3/m2-m; z vsemi pomožnimi deli in prenosi do mesta vgraditve:
~beton 30/37 XC4 Cl 0,2 Dmax=16mm - temelji ograje.</t>
  </si>
  <si>
    <t>TEMELJI VRAT IN ZUNANJE OGRAJE</t>
  </si>
  <si>
    <r>
      <t>Opaž</t>
    </r>
    <r>
      <rPr>
        <b/>
        <sz val="10"/>
        <rFont val="Arial CE"/>
        <charset val="238"/>
      </rPr>
      <t xml:space="preserve"> temeljev vrat in ograje</t>
    </r>
    <r>
      <rPr>
        <sz val="10"/>
        <rFont val="Arial"/>
        <family val="2"/>
        <charset val="238"/>
      </rPr>
      <t>; opaženje, razopaženje in čiščenje.
~ opaž nevidnih betonskih konstrukcij</t>
    </r>
  </si>
  <si>
    <t>Izdelava posnetega robu temelja z vgradnjo trikotne letve 3/3 cm v opaž.</t>
  </si>
  <si>
    <t>Vgradnja tirnice (tirnica Heavy fi 20 mm) drsnih vrat v temelj s fiksiranjem v opaž pred betoniranjem. Izdelati po navodilu dobavitelja vrat.</t>
  </si>
  <si>
    <t>Kompletna izvedba odvodnjavanja tirnice vsake 3 m z vgradnjo cevi PVC fi 63 dolžine ca. 0,5 m s kolenom 45° in priključitvijo na tirnico. Izdelati po navodilu dobavitelja vrat.</t>
  </si>
  <si>
    <t>a.</t>
  </si>
  <si>
    <t>b.</t>
  </si>
  <si>
    <t>c.</t>
  </si>
  <si>
    <t>12.</t>
  </si>
  <si>
    <t>13.</t>
  </si>
  <si>
    <t>14.</t>
  </si>
  <si>
    <t>15.</t>
  </si>
  <si>
    <t>16.</t>
  </si>
  <si>
    <t>Zasip za temelji z izkopanim materialom z utrjevanje v slojih po 30 cm. Višek materiala uporabiti za nasip platoja odlagališča.</t>
  </si>
  <si>
    <t>Dobava in vgradnja kabelskih cevi v temelj vrat po navodilih dobavitelja vrat:</t>
  </si>
  <si>
    <t xml:space="preserve"> - rebrasta cev RBC fi 50 mm</t>
  </si>
  <si>
    <t xml:space="preserve"> - rebrasta cev RBC fi 32 mm</t>
  </si>
  <si>
    <t xml:space="preserve"> - rebrasta cev RBC fi 23 mm</t>
  </si>
  <si>
    <t>S K U P A J    ZUNANJA IN NOTRANJA OGRAJA:</t>
  </si>
  <si>
    <t>Izdelava sidrnih odprtin za vgradnjo stebričkov  vrat predvidoma premera 15x15 cm in globine 50 cm. Izdelati po navodilu dobavitelja vrat.</t>
  </si>
  <si>
    <t>17.</t>
  </si>
  <si>
    <t>Splošna določila:</t>
  </si>
  <si>
    <t>V popisu so upoštevana potrebna dela (izkop, zasip) do kote spodnjega ustroja +154,70 m, to je v nasipu, ki je bil izveden v okviru pripravljalnih del.
Vsa ostala dela, kot so ureditev zgornjega ustroja prometnih površin in končna ureditev platoja so v celoti zajeta v sklopu gradbenih ureditev površin platoja odlagališča.</t>
  </si>
  <si>
    <r>
      <t xml:space="preserve">Kompletna dobava in montaža </t>
    </r>
    <r>
      <rPr>
        <b/>
        <sz val="10"/>
        <rFont val="Arial"/>
        <family val="2"/>
        <charset val="238"/>
      </rPr>
      <t>vrat za osebni prehod.</t>
    </r>
    <r>
      <rPr>
        <sz val="10"/>
        <rFont val="Arial"/>
        <family val="2"/>
        <charset val="238"/>
      </rPr>
      <t xml:space="preserve"> Vrata so vroče cinkana in barvana v barvi ograje  (RAL 7006 - svetlo siva), s pokončnimi prečkami. Vrata so opremljena s kljuko in cilindrično ključavnico z generalnim sistemskim ključem ter samozapiralom. Vrata so poleg cilindrične ključavnice prilagojena za električno ključavnico, ki se odpira na kartice. (električna ključavnica ni predmet dobave - zajeta je v elektro delu)
V ceni so zajete podrobnejše risbe  vrat, ki jih mora izvajalec predhodno predati v potrditev.</t>
    </r>
  </si>
  <si>
    <t>Izhodišče za izvedbo zunanje ureditve je višina nasipa, ki je izveden do kote 154,70 m n.m. v okviru pripravljalnih del.</t>
  </si>
  <si>
    <t>Vsa nasipna dela se obračunajo po prostornini zemljine v vgrajenem stanju. Izračun količin je na podlagi profilov posnetih pred in po zasipanju. Izvedba geodetskih del za potrebe obračuna del je stroškovno zajeta v  cenah nasipnih del.</t>
  </si>
  <si>
    <t>d.</t>
  </si>
  <si>
    <t>e.</t>
  </si>
  <si>
    <t>ZUNANJA IN NOTRANJA OBODNA SERVISNA CESTA</t>
  </si>
  <si>
    <t>Priprava podlage za gramozni tampon s planiranjem do +-3 cm in utrjevanjem do zbitosti min. Ev2=60 MN/m2.</t>
  </si>
  <si>
    <t>Dobava in mehansko vgrajevanje tamponskega materiala 0/32 mm, zmes drobljenih kamnitih zrn, skupaj s komprimiranjem in planiranjem planuma +- 1 cm v projektiranem vzdolžnem in prečnem (4%) naklonu (obračun v zbitem stanju) 
-gramozni tampon debeline min. 40 cm - obodne ceste - utrjevanje min. do Ev2= 80 MN/m2.</t>
  </si>
  <si>
    <t>Dobava in vgrajevanje zaključnega sloja peska 0-8 mm v debelini 5 cm, skupaj s komprimiranjem in planiranjem planuma +- 1 cm.</t>
  </si>
  <si>
    <t>Kompletna izdelava ponikovalnice iz betonskih cevi notranjega premera 80 cm, globine 1 m, z zemeljskimi deli, drenažnim zasutjem iz krogel 32-64 mm pod dnom in okrog cevi (ca. 1 m3), geoteksti 1 m2, filtrni pesek 4-8 mm (ca. 0,1 m3), z betonskim obročem,  LTŽ pokrovom nosilnosti 125 kN (B125 po SIST EN 124) in izdelavo obojestranskih vtokov.</t>
  </si>
  <si>
    <t>Kompletna izdelava drenaže v obcestnem jarku v sestavi:
- planiranje dna v projektiranem naklonu v širini ca. 0,50 m,
- geotekstil natezne trdnosti min. 9,5 kN/m, poraba ca. 3 m2/m1 (kot npr. TenCate Polyfelt TS 20)
- drenažni prod 32-70 mm v debelini 30 cm (ca. 0,25 m3/m1)
- drenažni pesek 4-8 mm v debelini 10 cm - ca. 0,10 m3/m1</t>
  </si>
  <si>
    <r>
      <t xml:space="preserve">Kompletna dobava in montaža </t>
    </r>
    <r>
      <rPr>
        <b/>
        <sz val="10"/>
        <rFont val="Arial"/>
        <family val="2"/>
        <charset val="238"/>
      </rPr>
      <t xml:space="preserve">drsnih </t>
    </r>
    <r>
      <rPr>
        <sz val="10"/>
        <rFont val="Arial"/>
        <family val="2"/>
        <charset val="238"/>
      </rPr>
      <t>vrat z električnim pogonom tipa BK (enofazni),  z upravljanjem iz vratarnice, internimi električnimi povezavami do jaškov in vsemi ostalimi deli. Vrata so vroče cinkana in barvana v barvi ograje  (RAL 7006 - svetlo sivo rjava), s pokončnimi prečkami. Vrata so iz dveh delov in medsebojno vijačena (zaradi omejitve cinkanja).
Predmet dobave je komplet elektro oprema ( fotocelice na obeh koncih, antena, luč, napajalnimi kabli), tirnica, oporni steber.
Izvajalec mora izdelati podrobnejše risbe  vrat s predvidenim krmiljenjem z opremo in okovjem.</t>
    </r>
  </si>
  <si>
    <t xml:space="preserve"> - izdelava prvega pregleda in poročila</t>
  </si>
  <si>
    <t xml:space="preserve"> - ponovni pregled najmanj en mesec po prvem pregledu oz. pred začetkom izvedbe večjih transportov ali del in izdelava poročila</t>
  </si>
  <si>
    <t xml:space="preserve"> - prvi pregled, izdelava plomb in poročila</t>
  </si>
  <si>
    <t xml:space="preserve"> - vmesni pregledi po izrednih dogodkih in po zahtevah naročnika z izdelavo poročila</t>
  </si>
  <si>
    <t>GEODETSKA DELA</t>
  </si>
  <si>
    <t>ORGANIZACIJA GRADBIŠČA IN DRUGA DELA MED GRADNJO</t>
  </si>
  <si>
    <t>S K U P A J   ORGANIZACIJA GRADBIŠČA IN DRUGA DELA MED GRADNJO:</t>
  </si>
  <si>
    <t>MONITORING MED GRADNJO</t>
  </si>
  <si>
    <t>S K U P A J   MONITORING MED GRADNJO:</t>
  </si>
  <si>
    <t xml:space="preserve">KONTROLA  ZRAKA </t>
  </si>
  <si>
    <t>MONITORING PODZEMNE VODE</t>
  </si>
  <si>
    <t>MONITORING POVRŠINSKE VODE</t>
  </si>
  <si>
    <t>MONITORING TAL</t>
  </si>
  <si>
    <t>KMETIJSKE POVRŠINE</t>
  </si>
  <si>
    <t>CESTE</t>
  </si>
  <si>
    <t>SOSEDNJI OBJEKTI</t>
  </si>
  <si>
    <t>HRUP</t>
  </si>
  <si>
    <t>Izdelava elaborata preprečevanja in zmanjševanja emisije delcev iz gradbišč v skladu z  Uredbo o preprečevanju in zmanjševanju emisije delcev iz gradbišč (Ur.l. RS 21/11). 
Elaborat mora vsebovati plan izvajanja meritev glede na termisnki plan in intenzivnost izvajanja gradbenih del.</t>
  </si>
  <si>
    <t>Kompletno izvajanje monitoringa površinske vode z izdelavo posebnega pisnega postopka  v skladu s PVO,  Programom monitoringa, razpisnimi pogoji in projektom PZI. V pisnem postopku mora biti opredeljeno: 
- možnost onesnaženja v času gradnje,
- viri onesnaženja, 
- predmeti, načini, pogostost opazovanj in meritev,
- seznanitev vseh zaposlenih na gradbišču z obravnavano problematiko, 
- ukrepanje ob izrednih dogodkih ter
- dokumentiranje stanja.
V obsegu je tudi ničelni monitoring ped pričetkom gradnje na lokacijah izpustov površinskih vod z območja odlagališča v okolico v obsegu, ki je podan za podzemno vodo (fizikalno-kemijske lastnosti vode) in monitoring na drenažnem kanalu vzdolž Vrbinske ceste in na referenčni lokaciji. Lokaciji sta določeni v Programu monitoringa (Priloga 3).
Obračun se izvaja mesečno sorazmerno v odstotku izvedenih del.</t>
  </si>
  <si>
    <t>Odvoz odvečnega materiala iz izkopa za  kanalizacijo v nasip v okviru gradbišča skupaj z nakladanjem, zvračanjem in vgrajevanjem v nasip.</t>
  </si>
  <si>
    <t>7.5.</t>
  </si>
  <si>
    <t>7.6.</t>
  </si>
  <si>
    <t>7.7.</t>
  </si>
  <si>
    <t>9.5.</t>
  </si>
  <si>
    <t>9.6.</t>
  </si>
  <si>
    <t xml:space="preserve"> - izdelava končnega pregleda in poročila po zaključku gradnje z navedbo morebitnih poškod, predlogom sanacije in oceno stroškov sanacije</t>
  </si>
  <si>
    <t>Dobava, strojna izdelava in ročna montaža armature iz betonskega jekla različnih profilov in armaturnih mrež B500B.</t>
  </si>
  <si>
    <t>FIZIČNO VAROVANJE (gradbena dela)</t>
  </si>
  <si>
    <t>Planiranje dna kanala s točnostjo +-3 cm in utrjevanjem.</t>
  </si>
  <si>
    <t>Izdelava posteljice deb. 10 cm in obsipa kabelske cevi  v deb. 10 cm s peskom 0-8 mm (npr. kabel zunanje razsvetljave v zelenici).</t>
  </si>
  <si>
    <t>Opaž obbetoniranja cevi</t>
  </si>
  <si>
    <t>V cenah je zajeta tudi vgradnja ozemljila (pocinkan trak ali bakreno pletivo). Dobava ozemljila je zajeta v elektro delu.</t>
  </si>
  <si>
    <t>JAŠKI</t>
  </si>
  <si>
    <t>POKROVI</t>
  </si>
  <si>
    <t>Dobava in vgraditev LTŽ pokrovov  (standard EN 1214) na kabelske jaške v skladu z navodili proizvajalca pokrovov:</t>
  </si>
  <si>
    <t>Sistemski pokrov s tesnenjem</t>
  </si>
  <si>
    <t>Dvostranske zidne uvodnice:
-paket 2 dvostranskih zidnih uvodnic premera 150 mm tesno zaprte z obeh strani za debelino zidu 250 mm
- vrste v višino: 1; vrste v širino: 2
- dimenzija okvirja: 430x 220 mm; razdalja med osmi: 210 mm</t>
  </si>
  <si>
    <t>Dvostranske zidne uvodnice:
-paket 3 dvostranskih zidnih uvodnic premera 150 mm tesno zaprte z obeh strani za debelino zidu 250 mm
- vrste v višino: 1; vrste v širino: 3
- dimenzija okvirja: 640x 220 mm; razdalja med osmi: 210 mm</t>
  </si>
  <si>
    <t>18.</t>
  </si>
  <si>
    <t>TESNENJE 
prehodov kabelske kanalizacije v jaških ob objektih</t>
  </si>
  <si>
    <t>Opomba: tesnenje med kabli in zaščitnimi cevmi je upoštevano pri popisu elektro instalacij. Izvajalec mora poskrbeti, da so izbrani sistemi usklajeni tako, da bodo elementi kompatibilni. Komercialna imena so navedena le kot primer zahtevane kvalitete.</t>
  </si>
  <si>
    <r>
      <t>Dobava in vgrajevanje betona v nearmirane konstrukcije, preseka do 0,10 m3/m2;
~</t>
    </r>
    <r>
      <rPr>
        <b/>
        <sz val="10"/>
        <rFont val="Arial CE"/>
        <charset val="238"/>
      </rPr>
      <t>podložni beton</t>
    </r>
    <r>
      <rPr>
        <sz val="10"/>
        <rFont val="Arial"/>
        <family val="2"/>
        <charset val="238"/>
      </rPr>
      <t xml:space="preserve"> C12/15, X0 vključno z morebitnim opažem</t>
    </r>
  </si>
  <si>
    <t xml:space="preserve">Planiranje in utrjevanje pod temelji s točnostjo +-3 cm, utrditev do Ev2=80 MPa </t>
  </si>
  <si>
    <t>Dobava in vgrajevanje betona v armirane konstrukcije preseka  0,20 do vključno 0,30 m3/m2-m; z vsemi pomožnimi deli in prenosi do mesta vgraditve:
~beton 30/37, XC4, XD1,XF3, PV-II, Dmax=16mm - temelji ograje.</t>
  </si>
  <si>
    <t>S K U P A J  FIZIČNO VAROVANJE (gradbena dela):</t>
  </si>
  <si>
    <t>Zakoličevanje trase kabelske kanalizacije in jaškov po zakoličbenih podatkih v projektu:</t>
  </si>
  <si>
    <t xml:space="preserve"> - kabelski razvodi varovanja</t>
  </si>
  <si>
    <t xml:space="preserve"> - jaški JS svetlih mer 80 x 80 x 90 cm</t>
  </si>
  <si>
    <t xml:space="preserve"> - jaški JS svetlih mer 120 x 120 x 100 cm</t>
  </si>
  <si>
    <t xml:space="preserve"> - jaški JV svetlih mer 150 x 150 x 100 cm</t>
  </si>
  <si>
    <t xml:space="preserve"> - pokrovi 800x800 mm, jaški JS in JV, razred B (125 kN)</t>
  </si>
  <si>
    <t>Jašek JV-2</t>
  </si>
  <si>
    <t>Jašek JV-6</t>
  </si>
  <si>
    <t>Jašek JS-37</t>
  </si>
  <si>
    <r>
      <t>Kompletna izvedba</t>
    </r>
    <r>
      <rPr>
        <b/>
        <sz val="10"/>
        <rFont val="Arial"/>
        <family val="2"/>
        <charset val="238"/>
      </rPr>
      <t xml:space="preserve"> temeljev</t>
    </r>
    <r>
      <rPr>
        <sz val="10"/>
        <rFont val="Arial"/>
        <family val="2"/>
        <charset val="238"/>
      </rPr>
      <t xml:space="preserve"> </t>
    </r>
    <r>
      <rPr>
        <b/>
        <sz val="10"/>
        <rFont val="Arial"/>
        <family val="2"/>
        <charset val="238"/>
      </rPr>
      <t>uličnih</t>
    </r>
    <r>
      <rPr>
        <sz val="10"/>
        <rFont val="Arial"/>
        <family val="2"/>
        <charset val="238"/>
      </rPr>
      <t xml:space="preserve"> </t>
    </r>
    <r>
      <rPr>
        <b/>
        <sz val="10"/>
        <rFont val="Arial"/>
        <family val="2"/>
        <charset val="238"/>
      </rPr>
      <t>svetilk vel. 70x70x120 cm (pri jaških JS):</t>
    </r>
    <r>
      <rPr>
        <sz val="10"/>
        <rFont val="Arial"/>
        <family val="2"/>
        <charset val="238"/>
      </rPr>
      <t xml:space="preserve">
 - izkop, zasip za temeljem in odvoz viška materiala je zajet v postavkah za kabelsko kanalizacijo
~ podložni beton C12/15 -X0, v debelini 10 cm vključno z opažem
~ beton temelja; beton C20/35, XC2 CI.0.2, Dmax=16mm, NOZT 100 po SIST EN 206-1 in SIST 1026, SIST EN 1992-1-1, zaščitni sloj 4 cm, izvedbeni razred 2 po SIST EN 13670 in NAD, tolerančni razred 1 po SIST EN 13670 in NAD, obdelava vidnih opaženih površin po SIST EN 13670 in NAD osnovna VB 2 
~ dobava in vgradnja PE-HD cevi fi 80 mm - vgradnja v beton 
~ vgradnja sider in šablon za svetilko. Sidra in šablone nabavi in dostavi dobavitelj uličnih svetilk, 
~ opaž točkovnega temelja (opaženje, razopaženje in čiščenje).</t>
    </r>
  </si>
  <si>
    <t>V tem popisu so zajeta gradbena dela za kabelsko kanalizacijo za:
- fizično varovanje ( JV in JS)</t>
  </si>
  <si>
    <t>Zasip kabelskih kanalizacijskih cevi s selekcioniranim materialom iz izkopa v plasteh po 20 cm s komprimiranjem in valjanjem. Cena zajema tudi dobavo in vgradnjo opozorilnega traku.</t>
  </si>
  <si>
    <t>VRATA</t>
  </si>
  <si>
    <t>Izvajanje meritev prašnih delcev PM10 in emisije izpušnih plinov  med gradnjo, v skladu s planom, glede na intenzivnost gradnje ter glede na dejanske razmere na gradbišču z izdelavo poročil.
Meritve in  pregled razmer na terenu opravlja za to usposobljena institucija.
Ničelna meritev pred pričetkom gradnje se izvede v obsegu, ki omogoča oceno ničelnega stanja. Na osnovi prvih rednih pregledov se lahko določi tudi drugačna dinamika pregledov. Izvajalec pregleda obvešča izvajalca del o ugotovitvah in predlaga morebitne okoljevarstvene ukrepe.
Obračun se izvaja mesečno sorazmerno v odstotku izvedenih del.
Opomba: morebitni zaščitni okoljevarstveni ukrepi so upoštevani v stroških (postavki) organizacije gradbišča.</t>
  </si>
  <si>
    <r>
      <rPr>
        <b/>
        <sz val="10"/>
        <rFont val="Arial"/>
        <family val="2"/>
        <charset val="238"/>
      </rPr>
      <t>OBBETONIRANJE KABELSKIH CEVI</t>
    </r>
    <r>
      <rPr>
        <sz val="10"/>
        <rFont val="Arial"/>
        <family val="2"/>
        <charset val="238"/>
      </rPr>
      <t xml:space="preserve">
Praviloma se obbetonirajo kabelske cevi znotraj platoja odlaglišča. Pod prometnimi površinami se obbetoniranje armira z mrežo Q335.</t>
    </r>
  </si>
  <si>
    <t>Dobava in polaganje PEHD kabelskih rebrastih cevi, znotraj gladka, komplet z opozorilnim trakom ter skupaj z vsemi pomožnimi deli, prenosi in materialom (uvodnicami, distančniki, …):</t>
  </si>
  <si>
    <t xml:space="preserve"> - PEHD cevi  1 x DN 110 mm - rdeče barve</t>
  </si>
  <si>
    <t xml:space="preserve"> - PEHD cevi  2 x DN 110 mm - rdeče barve</t>
  </si>
  <si>
    <t xml:space="preserve"> - PEHD cevi  3 x DN 110 mm - rdeče barve</t>
  </si>
  <si>
    <t xml:space="preserve"> - PEHD cevi  4 x DN 110 mm - rdeče barve</t>
  </si>
  <si>
    <t xml:space="preserve">Nepredvidena dela </t>
  </si>
  <si>
    <t>FIZIČNO IN TEHNIČNO VAROVANJE GRADBIŠČA</t>
  </si>
  <si>
    <r>
      <t>Kompletna izvedba</t>
    </r>
    <r>
      <rPr>
        <b/>
        <sz val="10"/>
        <rFont val="Arial CE"/>
        <charset val="238"/>
      </rPr>
      <t xml:space="preserve"> gradbiščne ograje</t>
    </r>
    <r>
      <rPr>
        <sz val="10"/>
        <rFont val="Arial CE"/>
        <charset val="238"/>
      </rPr>
      <t xml:space="preserve"> kontroliranega in varovanega območja z opozorilnimi tablami z napisom "kontrolirano območje", gibanje omejeno". 
Ograja je polna kovinska višine 2 m.</t>
    </r>
  </si>
  <si>
    <r>
      <t xml:space="preserve">Kompletna izvedba </t>
    </r>
    <r>
      <rPr>
        <b/>
        <sz val="10"/>
        <rFont val="Arial CE"/>
        <charset val="238"/>
      </rPr>
      <t>osebnega vhoda</t>
    </r>
    <r>
      <rPr>
        <sz val="10"/>
        <rFont val="Arial CE"/>
        <charset val="238"/>
      </rPr>
      <t xml:space="preserve"> na gradbišče v skladu z zahtevami iz elaborata NFVG: 
- vrtljiva vrata za osebni prehod</t>
    </r>
  </si>
  <si>
    <r>
      <t xml:space="preserve">Kompletna izdelava </t>
    </r>
    <r>
      <rPr>
        <b/>
        <sz val="10"/>
        <rFont val="Arial CE"/>
        <charset val="238"/>
      </rPr>
      <t>izvedbenega načrta</t>
    </r>
    <r>
      <rPr>
        <sz val="10"/>
        <rFont val="Arial CE"/>
        <charset val="238"/>
      </rPr>
      <t xml:space="preserve"> fizičnega varovanja gradbišča v skladu z NFVG (razsvetljava, vidonadzor, vzpostavitev in delovanje  varovanja itd.) in z  upoštevanjem dejanske organizacije gradbišča, izbrane opreme in tehnologije gradnje ter pridobitvijo odobritve načrta s strani koordinatorja za varnost ARAO).</t>
    </r>
  </si>
  <si>
    <r>
      <rPr>
        <b/>
        <sz val="10"/>
        <rFont val="Arial CE"/>
        <charset val="238"/>
      </rPr>
      <t>Uvodno pojasnilo:</t>
    </r>
    <r>
      <rPr>
        <sz val="10"/>
        <rFont val="Arial CE"/>
        <charset val="238"/>
      </rPr>
      <t xml:space="preserve">
Fizično in tehnično varovanje gradbišča 24ur/dan, v skladu z zahtevami, ki veljajo za fizično varovanje jedrskega objekta, ves čas izgradnje v skladu z določili referenčne dokumentacije Načrt fizičnega varovanja ter s pogodbenim  terminskim planom in razpisnimi pogoji.
Način in obseg ter postopke izvajanja fizičnega varovanja odlagališča izvajalec opredeli v posebnem pisnem postopku v skladu z Načrtom fizičnega varovanja med gradnjo (NFVG) št. NRVB---5X/42, ki je tajni dokument (predvidoma stopnje tajnosti INTERNO) in zanj veljajo določila predpisov s področja tajnih podatkov. 
Za fizično in tehnično varovanje gradbišča je odgovoren glavni izvajalec, ki pa mora za to angažirati izvajalca, ki ima pridobljene ustrezne licence za izvajanje ukrepov varovanja.</t>
    </r>
  </si>
  <si>
    <r>
      <rPr>
        <b/>
        <sz val="10"/>
        <rFont val="Arial CE"/>
        <charset val="238"/>
      </rPr>
      <t>Odstranitev objektov fizičnega varovanja</t>
    </r>
    <r>
      <rPr>
        <sz val="10"/>
        <rFont val="Arial CE"/>
        <charset val="238"/>
      </rPr>
      <t>, prehod iz varovanja gradbišča (na podlagi NFVG) v varovanje objekta odlagališča (na podlagi NFV) z izdelavo končnega poročila.</t>
    </r>
  </si>
  <si>
    <t>Kompletna izvedba in vzpostavitev osvetlitve gradbišča za potrebe fizičnega varovanja v skladu z NFVG: svetilke na drogovih višine 6-9 m, inštalacijski razvod itd.</t>
  </si>
  <si>
    <t>Izkop jarkov za kabelsko  kanalizacijo z razširitvijo in poglobitvijo izkopa za jaške in druge objekte kanalizacije z odmetom ob rob izkopa
 - izkop v III.ktg - gramoz</t>
  </si>
  <si>
    <t>Dobava in vgrajevanje betona C20/25 Dmax=16 mm za betonsko posteljico in obbetoniranje cevi.
Beton se vgrajuje postopoma med posamezne sloje kanalizacije. Polna obbetoniranost vseh cevi.</t>
  </si>
  <si>
    <t>Kompletna izdelava betonskega kabelskega z izvedbo priključkov kabelskih cev:
- beton C30/37-XC4-XD1-XF3, PVII, Dmax=16 mm,
- podložni beton C12/15-XC0
- armatura B500B,
- opaž,
- ponikovalnica v dnu jaška iz cevi PEHD 110 mm dolž. 0,5 m , drenažno nasutje 0,125 m3
Jaške izdelati v skladu s PZI dokumentacijo.</t>
  </si>
  <si>
    <r>
      <t>Dobava in montaža rezilne žice »Concertina« NATO trak Medium</t>
    </r>
    <r>
      <rPr>
        <b/>
        <sz val="10"/>
        <rFont val="Arial"/>
        <family val="2"/>
        <charset val="238"/>
      </rPr>
      <t xml:space="preserve"> v treh vrstah</t>
    </r>
    <r>
      <rPr>
        <sz val="10"/>
        <rFont val="Arial"/>
        <family val="2"/>
        <charset val="238"/>
      </rPr>
      <t xml:space="preserve"> z napenjalnimi žicami in napenjalci ter oporami fi40mm na vsakih 25-30m in kotih. Izmera po dolžini ožičene ograje.</t>
    </r>
  </si>
  <si>
    <t>mes</t>
  </si>
  <si>
    <r>
      <t xml:space="preserve">Kompletna izvedba postavitve </t>
    </r>
    <r>
      <rPr>
        <b/>
        <sz val="10"/>
        <rFont val="Arial CE"/>
        <charset val="238"/>
      </rPr>
      <t>gradbiščne table</t>
    </r>
    <r>
      <rPr>
        <sz val="10"/>
        <rFont val="Arial CE"/>
        <charset val="238"/>
      </rPr>
      <t xml:space="preserve"> velikosti do 6 m2 z nosilno konstrukcijo in temelji in napisom na tabli v skladu s predpisi in po zahtevah naročnika.
Vzdrževanje table ves čas gradnje ter odstranitev po zaključku del.</t>
    </r>
  </si>
  <si>
    <t>A.6</t>
  </si>
  <si>
    <t>ARAO</t>
  </si>
  <si>
    <t>Opomba:</t>
  </si>
  <si>
    <t>Višinska priprava platoja odlagališča je v celoti upoštevana v LOT 2 v popisu zemeljskih del za silos A3_L2_NRVB---7I2022_nasipi platoja II.fazav. V tem popisu del so zajeta le manjša zemeljska dela za prilagoditev obstoječega terena za predhodno izdelavo ograje in obodnih cest. Obseg zemeljskih del določi naročnik (nadzornik) pred pričetkom del.</t>
  </si>
  <si>
    <t xml:space="preserve">Površinski strojni izkop in/ali odriv humusa s transportom na začasno deponijo v območju gradbišča. V izračunu je upoštevana debelina 30 cm. </t>
  </si>
  <si>
    <t>Izkop slabo nosilnega materiala z odvozom na deponijo v območju gradbišča NSRAO z vsemi stroški deponiranja (planiranje, utrjevanje itd.)</t>
  </si>
  <si>
    <t>Dobava in vgradnja nosilnega gramoznega materiala z utrjevanje v plasteh do zgoščenosti min. 98% SPP in togosti min. 80 Mpa vključno z dovozom materiala iz zunanjih virov (za izvedbo platoja ograje in dostopne ceste)</t>
  </si>
  <si>
    <t>S K U P A J   OBODNE CESTE:</t>
  </si>
  <si>
    <t>OBODNE CESTE</t>
  </si>
  <si>
    <t>LOT 1 - Objekti odlagališča</t>
  </si>
  <si>
    <t>Zakoličevanje osi trase ceste, na ravninskem
terenu - obodne ceste</t>
  </si>
  <si>
    <t>Vzdrževanje ograje v času gradnje do vzpostavitve končne panelne ograje vključno z odstranitvijo.</t>
  </si>
  <si>
    <t>4.6.</t>
  </si>
  <si>
    <t>4.7.</t>
  </si>
  <si>
    <t>4.8.</t>
  </si>
  <si>
    <t>4.9.</t>
  </si>
  <si>
    <r>
      <t xml:space="preserve">NOTRANJA OGRAJA
</t>
    </r>
    <r>
      <rPr>
        <sz val="10"/>
        <rFont val="Arial"/>
        <family val="2"/>
        <charset val="238"/>
      </rPr>
      <t xml:space="preserve"> je v obsegu LOT 2</t>
    </r>
  </si>
  <si>
    <t>ZUNANJA UREDITEV (ograja in fizično varovanje)</t>
  </si>
  <si>
    <r>
      <t xml:space="preserve">Kompletna izvedba </t>
    </r>
    <r>
      <rPr>
        <b/>
        <sz val="10"/>
        <rFont val="Arial CE"/>
        <charset val="238"/>
      </rPr>
      <t>začasne gradbiščne ceste</t>
    </r>
    <r>
      <rPr>
        <sz val="10"/>
        <rFont val="Arial CE"/>
        <charset val="238"/>
      </rPr>
      <t xml:space="preserve"> od priključka na Vrbinsko cesto do gradbiščne ograje v skladu z načrtom organizacije gradbišča: vsa potrebna zemeljska dela, nasutje gramoznega tampona predvidoma 0,5 m, asfaltiranje (enoslojni asfalt 6 cm). </t>
    </r>
  </si>
  <si>
    <t>SKUPAJ ZUNANJA UREDITEV (ograja in fizično varovanje:)</t>
  </si>
  <si>
    <t>SKLOP:</t>
  </si>
  <si>
    <t>A.6_L1</t>
  </si>
  <si>
    <t>MONITORING MED GRADNJO (okoljski monitoring)</t>
  </si>
  <si>
    <t>RAZNA VZDRŽEVALNA DELA</t>
  </si>
  <si>
    <t>11.1.</t>
  </si>
  <si>
    <t>11.2.</t>
  </si>
  <si>
    <r>
      <rPr>
        <b/>
        <sz val="10"/>
        <rFont val="Arial CE"/>
        <charset val="238"/>
      </rPr>
      <t xml:space="preserve">Mulčenje območja neobremenilnega nasipa </t>
    </r>
    <r>
      <rPr>
        <sz val="10"/>
        <rFont val="Arial CE"/>
        <charset val="238"/>
      </rPr>
      <t>predvidoma 2 x letno. Izmera po površini enkratnega mulčenja. Izvedba po predhodnem naročilu naročnika.</t>
    </r>
  </si>
  <si>
    <t>11.3.</t>
  </si>
  <si>
    <t>11.4.</t>
  </si>
  <si>
    <t>4.8.1.</t>
  </si>
  <si>
    <t>4.8.2.</t>
  </si>
  <si>
    <r>
      <t xml:space="preserve">Kompletno </t>
    </r>
    <r>
      <rPr>
        <b/>
        <sz val="10"/>
        <rFont val="Arial CE"/>
        <charset val="238"/>
      </rPr>
      <t>izvajanje fizičnega in tehničnega varovanja</t>
    </r>
    <r>
      <rPr>
        <sz val="10"/>
        <rFont val="Arial CE"/>
        <charset val="238"/>
      </rPr>
      <t xml:space="preserve"> gradbišča v skladu z NFVG ves čas gradnje:
- zagotavljanje varnostnika v času mirovanja gradbišča,
- zagotavljanje in vzdrževanje opreme ter objektov,
- zagotavljanje obveščanja drugih delavcev na gradbišču, obvestilne table, itd.
- zagotavljanje rezervnega električnega napajanja z avtonomnostjo 24 ur,
- izdelava poročil in upoštevanje koordinatorja za varnost ARAO
- vsa dela za prilagajanje fizičnega varovanja posameznim fazam dela na gradbišču in morebitnim spremembam obsega varovanja (prestavitev gradbiščne ograje, vhodov, začasni izvozi na deponije zemeljskega materiala itd.)
- drugi morebitni stroški v zvezi s FVG.
Obračun se izvaja mesečno v odstotku trajanja varovanja od trajanja v pogodbenem planu.</t>
    </r>
  </si>
  <si>
    <t>Zagotavljanje osebja za izvajanje fizičnega varovanja v času obratovanja gradbišča skladno z navodili NFVG. V ceni urne postavke so zajeti vsi režijski in manipulativni stroški. Obračuna se samo dejanska prisotnost varnostnika na gradbišču.</t>
  </si>
  <si>
    <t>ha</t>
  </si>
  <si>
    <r>
      <t xml:space="preserve">Košnja trave in odstranjevanja drugega rastlinstva ob </t>
    </r>
    <r>
      <rPr>
        <b/>
        <sz val="10"/>
        <rFont val="Arial CE"/>
        <charset val="238"/>
      </rPr>
      <t>zunanji ograji</t>
    </r>
    <r>
      <rPr>
        <sz val="10"/>
        <rFont val="Arial CE"/>
        <charset val="238"/>
      </rPr>
      <t>. Praviloma se vzdržuje pas 2,5 m na vsako stran vzdolž ograje.  Izmera po površini enkratnega izvajanja. Košnja se izvede po predhodnem naročilu naročnika.</t>
    </r>
  </si>
  <si>
    <r>
      <rPr>
        <b/>
        <sz val="10"/>
        <rFont val="Arial CE"/>
        <charset val="238"/>
      </rPr>
      <t xml:space="preserve">Zatiranje invazivnih rastlin </t>
    </r>
    <r>
      <rPr>
        <sz val="10"/>
        <rFont val="Arial CE"/>
        <charset val="238"/>
      </rPr>
      <t xml:space="preserve"> skladno z navodili ministrstva za okolje in prostor (MOP) predvidoma 2 x letno. Izmera po površini enkratnega izvajanja. Izvedba po predhodnem naročilu naročnika.</t>
    </r>
  </si>
  <si>
    <r>
      <t>Kompletna izvedba</t>
    </r>
    <r>
      <rPr>
        <b/>
        <sz val="10"/>
        <rFont val="Arial CE"/>
        <charset val="238"/>
      </rPr>
      <t xml:space="preserve"> uvoza za vozila </t>
    </r>
    <r>
      <rPr>
        <sz val="10"/>
        <rFont val="Arial CE"/>
        <charset val="238"/>
      </rPr>
      <t>na kontrolirani del gradbišča v skladu z zahtevami iz elaborata NFVG: 
- vratarnica
- drsna vrata na električni pogon s kontrolo dostopa.</t>
    </r>
  </si>
  <si>
    <t>Kompletno vzdrževanje fizičnega in tehničnega varovanja gradbišča v skladu z NFVG ves čas gradnje (razen zagotavljanje osebja - varnostnika, ki je v ločeni postavki).</t>
  </si>
  <si>
    <t xml:space="preserve">Kompletna izvedba in vzpostavitev video nadzora in kontrole dostopa v skladu z  NFVG, ki obsega:
- fiksne in/ali vrtljive IP kamere,
- video snemalnik,
- delovna postaja video nadzornega sistema z začasnim objektom (objekt je ogrevan in priključen na gradbiščno električno omrežje).
V sistem videonadzora so vključena območja:
-  glavnega vhoda na gradbišče;
-  kontrolnega centra (glavnega objekta/prostora za potrebe fizičnega varovanja na
gradbišču);
- nadzor celotnega varovanega območja z visokimi vrtljivimi kamerami
V sistem kontrole dostopa so vključena območja:
- glavni vhod in izhod iz gradbišča in
- kontrolni center
</t>
  </si>
  <si>
    <r>
      <rPr>
        <b/>
        <sz val="10"/>
        <rFont val="Arial CE"/>
        <charset val="238"/>
      </rPr>
      <t>Splošno določilo za geodetska dela:</t>
    </r>
    <r>
      <rPr>
        <sz val="10"/>
        <rFont val="Arial CE"/>
        <charset val="238"/>
      </rPr>
      <t xml:space="preserve">
Morebitna geodetska dela, ki predstavljajo pomožna dela za izvajanje gradbenih del, kot npr. podajanje višin posameznih gradbenih elementov, obnavljanje zakoličbenih točk in osi, kakor tudi vsa ostala geodetska dela, ki niso posebej specificirana v tem popisu del, so upoštevana v enotnih cenah posameznih pozicij ali v splošnih stroških obratovanja gradbišča.
Izvajalcu se prizna zakoličba posameznih elementov 1 x za vse faze del. Izvajalec si mora po zakoličbi urediti tudi zavarovanje zakoličbenih točk. V kolikor se zakoličbene točke med gradnjo uničijo, jih izvajalec nadomesti na lastne stroške.
</t>
    </r>
  </si>
  <si>
    <t>Zavarovanje profilov osi, obojestransko s količki, zavarovanimi s trikotnikom iz letev, označbe na količkih, 2x niveliranje ter zapisnik - na ravninskem terenu.
Obračuna se mesečno sorazmerno v  odstotku priznanih  izvedenih del od pogodbene vrednosti. 
Obseg del za LOT 1: ograja, obodne ceste, začasna dovozna cesta (ne za infrastrukturne objekte: Vrbinska cesta in stalna dovozna cesta).</t>
  </si>
  <si>
    <t>Izdelava geodetskih posnetkov dejanskega izvedenega stanja vseh gradbenih posegov in izdelava načrta izvedenega stanja s certifikatom).
Obseg del za LOT 1: ograja, obodne ceste, začasna dovozna cesta (ne za infrastrukturne objekte: Vrbinska cesta in stalna dovozna cesta).</t>
  </si>
  <si>
    <r>
      <rPr>
        <b/>
        <sz val="10"/>
        <color theme="1"/>
        <rFont val="Arial CE"/>
        <charset val="238"/>
      </rPr>
      <t>Splošni opis tesnenja:</t>
    </r>
    <r>
      <rPr>
        <sz val="10"/>
        <color theme="1"/>
        <rFont val="Arial CE"/>
        <charset val="238"/>
      </rPr>
      <t xml:space="preserve">
Dvostranske zidne uvodnice premera 150 mm tesno zaprte z obeh strani za debelino stene 250 mm. Vgradnja v opaž.
Material: stenski vložek: ABS s TPE 3-rebrastim tesnilom. Povezovalna cev: PVC; slepa pokrova ABS s tesnilom TPE 
Tesnost: plinotesno in vodotesno do 2,5 bara
- TIP: kot npr. HSI 150-1x4-K2/200 Hauff Technik ali enakovredno.</t>
    </r>
  </si>
  <si>
    <t>Investitor:</t>
  </si>
  <si>
    <t>Objekt:</t>
  </si>
  <si>
    <t>Odlagališče NSRAO Vrbina, Krško</t>
  </si>
  <si>
    <t>Mrežna armatura Q335, kvaliteta B500B, za obbetoniranje cevi.</t>
  </si>
  <si>
    <t>Sistemski pokrovi s hladno krčno prehodno cevko za priklop rebraste ali gladke EKK premera 110 mm na zidno uvodnico HSI 150-K…
-  material: pokrov sistema: polikarbonat; vpenjalna matica: mešanica PC/PBT; krčna cev: EPDM
- testnost: plinotesno in vodotesno do 0,5 bara
- TIP: kot npr. HSI 150-D110-KS Hauf Technik ali enakovredno.</t>
  </si>
  <si>
    <t>Variantno:
Vgradnja nosilnega gramoznega materiala z nakladanjem in transportom deponije na gradbišču NSRAO,  utrjevanje v plasteh do zgoščenosti min. 98% SPP in togosti min. 80 Mpa  (za izvedbo platoja ograje in dostopne ceste).</t>
  </si>
  <si>
    <t>ZUNANJA OGRAJA</t>
  </si>
  <si>
    <r>
      <rPr>
        <b/>
        <sz val="10"/>
        <color theme="1"/>
        <rFont val="Arial"/>
        <family val="2"/>
        <charset val="238"/>
      </rPr>
      <t>Splošni opis za ograjo:</t>
    </r>
    <r>
      <rPr>
        <sz val="10"/>
        <color theme="1"/>
        <rFont val="Arial"/>
        <family val="2"/>
        <charset val="238"/>
      </rPr>
      <t xml:space="preserve">
Ograja mora biti na stebre pritrjena brez vijačnega materiala in mora onemogočati enostavno demontažo (višja stopnja varovanja). 
Površinska zaščita elementov ograje: Zn+Epoxy+Polyester .
Stebri: količina Zn-275g/mm2; debelina polyestra min. 100µm . 
Paneli: količina Zn- min. 70g/mm2; debelina polyestra min. 100µm.
Ograja se v brežini vgrajuje kaskadno (kaskade na vsakih 10cm).</t>
    </r>
  </si>
  <si>
    <t>Kompletna dobava in postavitev zunanje tipske panelne ograje:
-paneli iz jeklenih žic. Premer vodoravne žice: 2x min. 8,00 mm, premer navpične žice 6,00mm. Velikost okenc mreže maks. 50x200 mm. Natezna trdnost žice iz katerih so izdelani paneli: min. 400-550 N/mm2 za vodoravno in min. 530-680 N/mm2 za navpično žico. 
- poševno enostransko nadvišanje višine 35 cm s tremi bodečimi trakovi,
- stebri so vgrajeni v betonski temelj v sidrne odprtine in zaliti z nekrčljivo cementno  malto, izdealava sidrnih lukenj s kronskim vrtanjem predvidoma fi100 x500mm.
Vsi kovinski elementi ograje so jekleni, vroče cinkani in plastificirani z epoksi in poliestrom v barvi RAL 7006 (svetlo sivo rjava). 
Ograja je priključena na ozemljitve.
Ograja kot naprimer Palisada Bastifor H (Heavy).</t>
  </si>
  <si>
    <r>
      <t>Kompletna izvedba</t>
    </r>
    <r>
      <rPr>
        <b/>
        <sz val="10"/>
        <rFont val="Arial"/>
        <family val="2"/>
        <charset val="238"/>
      </rPr>
      <t xml:space="preserve"> gradbiščne ograje</t>
    </r>
    <r>
      <rPr>
        <sz val="10"/>
        <rFont val="Arial"/>
        <family val="2"/>
        <charset val="238"/>
      </rPr>
      <t xml:space="preserve"> kontroliranega in varovanega območja z opozorilnimi tablami z napisom "kontrolirano območje", gibanje omejeno". 
Ograja je polna kovinska višine 2 m.</t>
    </r>
  </si>
  <si>
    <r>
      <rPr>
        <b/>
        <sz val="10"/>
        <rFont val="Arial"/>
        <family val="2"/>
        <charset val="238"/>
      </rPr>
      <t>Splošna določila:</t>
    </r>
    <r>
      <rPr>
        <sz val="10"/>
        <rFont val="Arial"/>
        <family val="2"/>
        <charset val="238"/>
      </rPr>
      <t xml:space="preserve">
Monitoring se izvaja v skladu z Uredbo o DPN, Poročilom o vplivu na okolje (PVO),  s Programom monitoringa (dokument št. NRVB---5X1034A, julij 2019), Posebnimi tehničnimi pogoji organizacije gradbišča /dokument št. NRVB---6x1020), razpisnimi pogoji in projektom odlagališča.</t>
    </r>
  </si>
  <si>
    <r>
      <t xml:space="preserve">Izvajalec je zavezan za ravnanje z </t>
    </r>
    <r>
      <rPr>
        <b/>
        <sz val="10"/>
        <rFont val="Arial"/>
        <family val="2"/>
        <charset val="238"/>
      </rPr>
      <t xml:space="preserve">odpadki </t>
    </r>
    <r>
      <rPr>
        <sz val="10"/>
        <rFont val="Arial"/>
        <family val="2"/>
        <charset val="238"/>
      </rPr>
      <t>za svoj obseg del na gradbišču v skladu s predpisi. Stroški v zvezi z odpadki so zajeti v postavki organizacije gradbišča in smiselno v enotnih cenah posameznih postavk.</t>
    </r>
  </si>
  <si>
    <r>
      <t xml:space="preserve">Izvajalec je zavezan za ravnanje z </t>
    </r>
    <r>
      <rPr>
        <b/>
        <sz val="10"/>
        <rFont val="Arial"/>
        <family val="2"/>
        <charset val="238"/>
      </rPr>
      <t>gradbenimi odpadki</t>
    </r>
    <r>
      <rPr>
        <sz val="10"/>
        <rFont val="Arial"/>
        <family val="2"/>
        <charset val="238"/>
      </rPr>
      <t xml:space="preserve"> v skladu z Načrtom gospodarjenja z gradbenimi odpadki (NGGO). Stroški v zvezi s tem so zajeti v postavki organizacija gradbišča in smiselno v enotnih cenah posameznih postavk.</t>
    </r>
  </si>
  <si>
    <r>
      <t xml:space="preserve">Vsa poročila (pisne postopke) za monitoring izvajalec preda naročniku v pregled in odobritev v elektronski obliki.  Končna odobrena poročila preda izvajalec naročniku v </t>
    </r>
    <r>
      <rPr>
        <b/>
        <sz val="10"/>
        <rFont val="Arial"/>
        <family val="2"/>
        <charset val="238"/>
      </rPr>
      <t xml:space="preserve">6 izvodih </t>
    </r>
    <r>
      <rPr>
        <sz val="10"/>
        <rFont val="Arial"/>
        <family val="2"/>
        <charset val="238"/>
      </rPr>
      <t>v tiskani in digitalni obliki (npr. CD ali drugi dogovorjeni obliki). Monitoring se izvaja v skladu z odobrenimi pisnimi postopki - poročili.</t>
    </r>
  </si>
  <si>
    <t>Opomba: Monitoring cest in izvedba pregledov cest z izdelavo poročil je potrebno izvajati v skladu s PRAVILNIKOM o metodologiji za določitev potrebnih ukrepov in delitev stroškov zaradi prekomerne prometne obremenitve javnih cest s tovornimi vozili (Uradni list RS, št. 109/10).</t>
  </si>
  <si>
    <t>Kompletno izvajanje monitoringa nad kvaliteto kmetijskih površin z izdelavo posebnega pisnega postopka  v skladu s PVO,  Programom monitoringa, razpisnimi pogoji in projektom PZI.
Monitoring mora izvajati strokovnjak kmetijske stroke.
V obsegu je ničelni pregled, pregledi med gradnjo in po zaključku gradnje  z izdelavo poročil. Obračun se izvaja mesečno sorazmerno v odstotku izvedenih del.</t>
  </si>
  <si>
    <r>
      <rPr>
        <b/>
        <sz val="10"/>
        <rFont val="Arial"/>
        <family val="2"/>
        <charset val="238"/>
      </rPr>
      <t>Splošna določila:</t>
    </r>
    <r>
      <rPr>
        <sz val="10"/>
        <rFont val="Arial"/>
        <family val="2"/>
        <charset val="238"/>
      </rPr>
      <t xml:space="preserve">
Spremljajoča dela obsegajo: 
- organizacijo, zaščito in oznacitev gradbišča, ograjo in začasne objekte; 
- organizacijo varstva pri delu z vsemi potrebnimi elaborati;
- sprotna geodetska dela, 
- stroške gradbiščnih prikljuckov, koordinacijo gradnje,  
- zavarovanja izvajalcev in objekta za čas gradnje;
organizacijo vseh strokovnih ogledov in meritev,
sprotno in končno čiščenje, sprotno zaščito
izgotovljenih elementov, vzpostavitev okolice v
prvotno stanje; odvoz odvečnega materiala na
komunalno deponijo, z vodenjem evidenc in
plačilom taks, interne transporte in zunanje
transporte; osebne, manipulacijske in režijske
stroške izvajalcev na objektu;
vse v skladu z veljavnimi normativi in splošno prakso v RS (Združenje gradbeništva Slovenije) ter zahtevami iz projektne in razpisne dokumentacije.
V enotnih cenah je potrebno zajeti vse stroške organizacije gradbišča skladno z izdelanim Varnostnim načrtom NRVB---7P/10 in varnostnim nčrtom za objekt "infrastrukturni objekti) ter Posebnimi tehničnimi pogoji organizacije gradbišča NRVB --- 6X1020.</t>
    </r>
  </si>
  <si>
    <t>Izdelava začasne gradbiščne ceste in vzdrževanje do  predaja izvajalcu LOT 2 (cesta ca. 1200 m2)- Predaja z izdelavo zapisnika.</t>
  </si>
  <si>
    <r>
      <rPr>
        <b/>
        <sz val="10"/>
        <rFont val="Arial CE"/>
        <charset val="238"/>
      </rPr>
      <t xml:space="preserve">Vzdrževanje vrtin, </t>
    </r>
    <r>
      <rPr>
        <sz val="10"/>
        <rFont val="Arial CE"/>
        <charset val="238"/>
      </rPr>
      <t>ki se nahahajo izven gradbišča v območju Vrbine Krško (5 vrtin) in v območju Vrbine Brežice (4 vrtine).
Dela obsegajo košnjo trave in odstranjevanje invazivnih rastlin v radiju 1 m od vrtine. Predvidoma se košnja izvaja dvakrat letno oz. po zahtevah naročnika. 
Obračun po izvedbi košnje na vseh vrtinah (9 vrtin).
V količini je predvideno izvajanje del v celotnem času gradnje odlagališča.</t>
    </r>
  </si>
  <si>
    <t>Pri količinah v postavkah 11.1, 11.2 11.3 in 11.4 je upoštevano izvajanje del v celotnem času gradnje odlagališča!</t>
  </si>
  <si>
    <t>Ponudnik naj v cenah upošteva, da se monitoring izvaja v celotnem času gradnje odlagališča, to je tudi za dela, ki se bodo izvajala v okviru LOT 2 in LOT 3!
Navedene količine v postavkah se nanašajo na celoten čas gradnje odlagališča!</t>
  </si>
  <si>
    <t xml:space="preserve"> - izdelava vmesnih letnih pregledov in poročil oz. po zahtevah naročnika</t>
  </si>
  <si>
    <r>
      <t xml:space="preserve">Kompletno izvajanje nadzora </t>
    </r>
    <r>
      <rPr>
        <b/>
        <sz val="10"/>
        <rFont val="Arial"/>
        <family val="2"/>
        <charset val="238"/>
      </rPr>
      <t>hrupa z meritvami hrupa</t>
    </r>
    <r>
      <rPr>
        <sz val="10"/>
        <rFont val="Arial"/>
        <family val="2"/>
        <charset val="238"/>
      </rPr>
      <t xml:space="preserve"> v skladu  s 4. in 9. členom Pravilnika o prvem ocenjevanju in obratovalnem monitoringu za vire hrupa ter o pogojih za njegovo izvajanje (Ur.l. RS 105/08). Meritve se izvajajo pred pričetkom gradnje in v času največjih gradbenih del ter po zahtevah naročnika.
Obseg in način meritev je določen v Programu monitoringa (dokument NRVB---5X1034A). Meritve se izvajajo na petih (5) lokacijah.
V času gradnje bo izvajalec opravljal nadzor hrupa, ki obsega preverjanje skladnosti uporabljene gradbene
mehanizacije in strojev s »Pravilnikom o emisiji hrupa strojev, ki se uporabljajo na prostem«.
Izvajal se bo tudi nadzor nad upoštevanjem časovnih omejitev gradnje.
Zavezanec za izvajanje meritev in nadzora je izvajalec gradbenih del.
Obračun se izvaja mesečno sorazmerno v odstotku izvedenih del.
Opomba: morebitni zaščitni protihrupni ukrepi so upoštevani v stroških (postavki) organizacije gradbišča.</t>
    </r>
  </si>
  <si>
    <r>
      <t xml:space="preserve">Izdelava katastra obstoječih </t>
    </r>
    <r>
      <rPr>
        <b/>
        <sz val="10"/>
        <rFont val="Arial"/>
        <family val="2"/>
        <charset val="238"/>
      </rPr>
      <t>poškodb potencialno ogroženih objektov</t>
    </r>
    <r>
      <rPr>
        <sz val="10"/>
        <rFont val="Arial"/>
        <family val="2"/>
        <charset val="238"/>
      </rPr>
      <t xml:space="preserve"> ob transportnih poteh in deloviščih. Izdelava poročila s fotodokumentacijo v 6 izvodih. Izdelava meritev morebitnih razpok na objektih in izdelava plomb. Pregled organizira izvajalec, prisotni na ogledu pa so predstavniki naročnika, izvajalca, občine, neodvisnega strokovnjaka, ki ga imenuje lokalna skupnost in lastniki objektov. 
Pregled izdelati v skladu s Programom monitoringa (dokument NRVB---5X1034A).
Ceno podati na osnovi ogleda na treneu pred oddajo ponudbe. Enota kos se nanaša na en (1) objekt.</t>
    </r>
  </si>
  <si>
    <t>- priprava pisnega postopka za izvedbo meritev</t>
  </si>
  <si>
    <t>- izvedba analiz na globokih vrtinah</t>
  </si>
  <si>
    <t>- izvedba analiz na plitvih vrtinah</t>
  </si>
  <si>
    <t>Kompletno izvajanje monitoringa podzemne vode z izdelavo posebnega pisnega postopka v skladu s PVO,  Programom monitoringa, razpisnimi pogoji in projektom PZI. Monitoring obsega merjenje fizikalno-kemijskih parametrov in gladine podtalnice. V obsegu so tudi meritve podzemne vode v razbremenilnih-črpalnih in kontrolnih vodnjakih na območju silosa (izvedba vodnjakov je upoštevana v popisu del za silos).
Potrebno pogostost meritev posameznih parametrov bo preveril in določil hidrogeolog v skladu s potrebami in stanjem v času gradnje.
Podroben postopek, meritev in meril za presojo ustreznosti stanja podtalja za potrebe gradnje mora opredeliti izvajalec v posebnem pisnem postopku.
Obračun se izvaja mesečno sorazmerno v odstotku izvedenih del.</t>
  </si>
  <si>
    <r>
      <t>Kompletna izvedba</t>
    </r>
    <r>
      <rPr>
        <b/>
        <sz val="10"/>
        <rFont val="Arial CE"/>
        <charset val="238"/>
      </rPr>
      <t xml:space="preserve"> glavnega vhoda </t>
    </r>
    <r>
      <rPr>
        <sz val="10"/>
        <rFont val="Arial CE"/>
        <charset val="238"/>
      </rPr>
      <t>na gradbišče v skladu z zahtevami iz elaborata NFVG: 
- vratarnica, 
- zapornica za vozila 3 m (ločeno za vhod in izhod),
- vrtljiva vrata za osebni prehod (svetla odprtina za prehod 1,2 m),
- dvokrilna vrata za tovorni promet (ki se zaklenejo, ko gradbišče ne obratuje) 2x 3,5 m
- nadzorni objekt</t>
    </r>
  </si>
  <si>
    <t>6.7.</t>
  </si>
  <si>
    <t>6.8.</t>
  </si>
  <si>
    <t>Kompletno izvajanje monitoringa nad kvaliteto tal z izdelavo posebnega pisnega postopka  v skladu s PVO,  Programom monitoringa, razpisnimi pogoji in projektom PZI.
V obsegu je ničelni pregled, pregledi med gradnjo in po zaključku gradnje  z izdelavo poročil. Obračun se izvaja mesečno sorazmerno v odstotku izvedenih del.
Na območju gradbišča sta na prostoru za nasip materiala iz izkopa za silos predvideni dve deponiji.</t>
  </si>
  <si>
    <r>
      <t xml:space="preserve">Kompletna izvedba </t>
    </r>
    <r>
      <rPr>
        <b/>
        <sz val="10"/>
        <rFont val="Arial CE"/>
        <charset val="238"/>
      </rPr>
      <t>organizacije gradbišča</t>
    </r>
    <r>
      <rPr>
        <sz val="10"/>
        <rFont val="Arial CE"/>
        <charset val="238"/>
      </rPr>
      <t xml:space="preserve"> za celotni obseg</t>
    </r>
    <r>
      <rPr>
        <b/>
        <sz val="10"/>
        <rFont val="Arial CE"/>
        <charset val="238"/>
      </rPr>
      <t xml:space="preserve"> del LOT 1</t>
    </r>
    <r>
      <rPr>
        <sz val="10"/>
        <rFont val="Arial CE"/>
        <charset val="238"/>
      </rPr>
      <t xml:space="preserve">, ki je predmet razpisa, za ves čas gradnje do končne primopredaje objektov investitorju. Dela obsegajo:
- Postavitev začasnih gradbiščnih objektov,
- Ureditev začasnih komunikacijskih in transportnih poti s prometno signalizacijo in priključitev na javne ceste z vso potrebno dokumentacijo in vsemi potrebnimi soglasji, 
- Priprava površin za postavitev začasnih objektov in sanacija teh po končanju del,
- Zavarovanje gradbišča proti okolici in proti tretjim osebam: ograje,
- Začasna preskrba z vodo, energijo, telefon, ureditev odpadnih voda,
- Ukrepi za zagotavljanje varnosti in zdravja pri delu (VZD) na gradbišču,
- ukrepi za varovanje okolja,
- ravnanje z odpadki nastalih na gradbišču v skladu s predpisi (odvoz na urejene deponije),
- tekoče preiskave v skladu s projektom in predpisi,
- vzdrževanje območja gradbišča: košnja (mulčenje) na območju neobremenjenega nasipa, deponije humusa itd., zatiranje invazivnih rastlin in plevela na območju obremenilnega nasipa itd.
- vse druge aktivnosti in dela, ki so potrebna za gradnjo in dokončanja predmetnih del v skladu s splošno gradbeno prakso in normativi, ki veljajo v RS, razen tistih, ki so v tem popisu posebej prikazana v ločenih postavkah. </t>
    </r>
  </si>
  <si>
    <t>- postavitev gradbišča</t>
  </si>
  <si>
    <t>- obratovanje in vzdrževanje gradbišča v celotnem času gradnje; obračuna se mesečno glede na trajanje aktivnega obratovanja gradbišča.</t>
  </si>
  <si>
    <t>- obratovanje in vzdrževanje gradbišča v celotnem času gradnje, odstranitev gradbišča, čiščenje in vzpostavitev končnega stanja skladno s projektno dokumentacijo</t>
  </si>
  <si>
    <t>Postavljanje profilov, obojestransko količenje ter
ostala pomožna dela z vsemi raznosi in meritvami - na ravninskem terenu
Obračuna se mesečno sorazmerno v  odstotku priznanih  izvedenih del od pogodbene vrednosti. 
Obseg del za LOT 1: ograja, obodne ceste, začasna dovozna cesta (ne za infrastrukturne objekte: Vrbinska cesta in stalna dovozna cesta).</t>
  </si>
  <si>
    <t xml:space="preserve">- ograja iz panelov višine 2430 mm;  stebri so dim. 60x86x2,9 mm - ravni del </t>
  </si>
  <si>
    <t>- ograja iz panelov višine 2430 mm v krivini (R=13m) po segmentih 2,55 m; tebri so dim. 60x86x2,9 mm</t>
  </si>
  <si>
    <t>- ograja iz panelov višine 2630 mm; stebri so dim. 60x103x2,9 mm- ravni del na vhodu</t>
  </si>
  <si>
    <t>- drsna vrata 1 (zunanja) - dolžina 12 m (svetla odprtina med stebri 11 m), višina 2,65 m, na vrhu nazobčana letev.</t>
  </si>
  <si>
    <t>- drsna vrata 2 - dolžina 12 m (svetla odprtina med stebri 11 m), višina 2,20 m..</t>
  </si>
  <si>
    <t>- drsna vrata 3  (notranja ograja) - dolžina 12 m (svetla odprtina med stebri 11 m), višina 2,20 m.</t>
  </si>
  <si>
    <t>- vrata za osebni prehod 1 -  širine 1,00 m in višine 2,50 m z nazobčano letvijo na vrhu.</t>
  </si>
  <si>
    <t>- vrata za osebni prehod 2 in 3 -  širine 1,00 m in višine 2,20 m.</t>
  </si>
  <si>
    <t>ZAČASNA OGRAJA</t>
  </si>
  <si>
    <t>Začasna ograja se postavi na območju, kjer ne bo možno takoj postaviti končne ograje</t>
  </si>
  <si>
    <r>
      <t xml:space="preserve">Pregled </t>
    </r>
    <r>
      <rPr>
        <b/>
        <sz val="10"/>
        <rFont val="Arial"/>
        <family val="2"/>
        <charset val="238"/>
      </rPr>
      <t>stanja obstoječih občinskih cest in dostopnih poti,</t>
    </r>
    <r>
      <rPr>
        <sz val="10"/>
        <rFont val="Arial"/>
        <family val="2"/>
        <charset val="238"/>
      </rPr>
      <t xml:space="preserve"> po katerih bo potekal težak transport in ostale tangirane infrastrukture, evidentiranje poškodb in izdelavo poročila s fotografsko dokumentacijo v 6 zvodih. Pregled organizira izvajalec, prisotni pa so predstavniki naročnika, izvajalca, občine ter lastniki oz. upravljavci tangirane infrastrukture.
Pregled izdelati v skladu s Programom monitoringa (dokument NRVB---5X1034A).
Ceno podati na osnovi ogleda na terenu pred oddajo ponudbe. V obsegu del se upoštevajo naslednje lokalne ceste:
- LC 191112 Vrbina - Krški most, celotna dolžina 2014 m;
- LC 191111 Spodnji Stari grad - Vrbina, od km 1,902 do km 4,330, v dolžini 2428 m;
- LC 191113 Stara vas - Libna, celotna dolžina 825 m;</t>
    </r>
  </si>
  <si>
    <t>- doplačilo za kompletno izvedbo  poševnega enostranskega nadvišanja za tri bodeče trakove, diagonalno prirezan IPE80 z vsem pritrdilnim materialom. Izdelati po detajlu v projektu. V ceni je izdelava delavniške dokumentacije. Obračun po teži konstrukcije.
Detajli nadvišanja so podani v projektni dokumentaciji PZI Objekti odlagališča, 2_Načrti s področja gradbenih konstrukcij, 2_5_Zunanja ureditev.</t>
  </si>
  <si>
    <r>
      <rPr>
        <b/>
        <sz val="10"/>
        <rFont val="Arial CE"/>
        <charset val="238"/>
      </rPr>
      <t xml:space="preserve">Priprava dokumentacije </t>
    </r>
    <r>
      <rPr>
        <sz val="10"/>
        <rFont val="Arial CE"/>
        <charset val="238"/>
      </rPr>
      <t>za potrebe izdelave projekta izvedenih del</t>
    </r>
    <r>
      <rPr>
        <b/>
        <sz val="10"/>
        <rFont val="Arial CE"/>
        <charset val="238"/>
      </rPr>
      <t xml:space="preserve"> (PID) </t>
    </r>
    <r>
      <rPr>
        <sz val="10"/>
        <rFont val="Arial CE"/>
        <charset val="238"/>
      </rPr>
      <t>vključno z vsemi vrisanimi shemami, spremembami,..., seznamom z opisom sprememb ter predaja naročniku oz. projektantskemu podjetju.</t>
    </r>
  </si>
  <si>
    <t>Obseg del za LOT 1: ograja, obodne ceste, začasna dovozna cesta (ne za infrastrukturne objekte: Vrbinska cesta in stalna dovozna cesta).</t>
  </si>
  <si>
    <t>10.1</t>
  </si>
  <si>
    <t>10.2</t>
  </si>
  <si>
    <t>Izdelava elaboratov za vpis zgrajene GJI, razen javnega dela vodovoda.</t>
  </si>
  <si>
    <t xml:space="preserve"> - predvideni stroški  za sanacijo morebitnih poškodb objektov zaradi težkih transportov za potrebe gradbišča. Sanacijska dela se obračunajo po dejanskih stroških, oziroma kakor je opredeljeno v pogodbi.
Ponudnik naj upošteva predvideno vrednost 100.000 EUR, ki je rezervirana za sanacije objektov!</t>
  </si>
  <si>
    <t>Avtodvigalo nad 10 t do 40 t</t>
  </si>
  <si>
    <t>Avtodvigalo nad 40 t do 100 t</t>
  </si>
  <si>
    <t>Avtodvigalo nad 100 t do 300 t</t>
  </si>
  <si>
    <t>9.7</t>
  </si>
  <si>
    <t>9.8</t>
  </si>
  <si>
    <t>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</si>
</sst>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0.00;&quot;&quot;"/>
    <numFmt numFmtId="166" formatCode="#,##0;#,##0;&quot;&quot;"/>
  </numFmts>
  <fonts count="30" x14ac:knownFonts="1">
    <font>
      <sz val="10"/>
      <name val="Arial"/>
      <charset val="238"/>
    </font>
    <font>
      <sz val="11"/>
      <color theme="1"/>
      <name val="Calibri"/>
      <family val="2"/>
      <charset val="238"/>
      <scheme val="minor"/>
    </font>
    <font>
      <sz val="10"/>
      <name val="Arial"/>
      <family val="2"/>
      <charset val="238"/>
    </font>
    <font>
      <sz val="10"/>
      <name val="Arial CE"/>
      <charset val="238"/>
    </font>
    <font>
      <b/>
      <sz val="11"/>
      <name val="Arial CE"/>
      <family val="2"/>
      <charset val="238"/>
    </font>
    <font>
      <b/>
      <sz val="10"/>
      <name val="Arial CE"/>
      <family val="2"/>
      <charset val="238"/>
    </font>
    <font>
      <sz val="10"/>
      <name val="Arial CE"/>
      <family val="2"/>
      <charset val="238"/>
    </font>
    <font>
      <b/>
      <sz val="10"/>
      <name val="Arial CE"/>
      <charset val="238"/>
    </font>
    <font>
      <b/>
      <sz val="10"/>
      <name val="Arial"/>
      <family val="2"/>
      <charset val="238"/>
    </font>
    <font>
      <b/>
      <sz val="10"/>
      <name val="Times New Roman"/>
      <family val="1"/>
    </font>
    <font>
      <b/>
      <sz val="10"/>
      <name val="Arial Narrow"/>
      <family val="2"/>
      <charset val="238"/>
    </font>
    <font>
      <sz val="10"/>
      <name val="Arial Narrow"/>
      <family val="2"/>
      <charset val="238"/>
    </font>
    <font>
      <u/>
      <sz val="10"/>
      <name val="Arial CE"/>
      <family val="2"/>
      <charset val="238"/>
    </font>
    <font>
      <b/>
      <sz val="10"/>
      <name val="Arial"/>
      <family val="2"/>
    </font>
    <font>
      <b/>
      <sz val="11"/>
      <name val="Arial"/>
      <family val="2"/>
      <charset val="238"/>
    </font>
    <font>
      <sz val="10"/>
      <name val="Arial"/>
      <family val="2"/>
      <charset val="238"/>
    </font>
    <font>
      <sz val="8"/>
      <name val="Arial"/>
      <family val="2"/>
      <charset val="238"/>
    </font>
    <font>
      <b/>
      <sz val="10"/>
      <name val="Times New Roman"/>
      <family val="1"/>
      <charset val="238"/>
    </font>
    <font>
      <sz val="10"/>
      <name val="Arial"/>
      <family val="2"/>
      <charset val="238"/>
    </font>
    <font>
      <b/>
      <sz val="12"/>
      <name val="Arial CE"/>
      <charset val="238"/>
    </font>
    <font>
      <sz val="10"/>
      <color theme="1"/>
      <name val="Arial"/>
      <family val="2"/>
      <charset val="238"/>
    </font>
    <font>
      <sz val="5"/>
      <name val="Courier New CE"/>
      <family val="3"/>
      <charset val="238"/>
    </font>
    <font>
      <b/>
      <sz val="10"/>
      <color theme="1"/>
      <name val="Arial"/>
      <family val="2"/>
      <charset val="238"/>
    </font>
    <font>
      <sz val="10"/>
      <color theme="1"/>
      <name val="Arial CE"/>
      <charset val="238"/>
    </font>
    <font>
      <b/>
      <sz val="10"/>
      <color theme="1"/>
      <name val="Arial CE"/>
      <charset val="238"/>
    </font>
    <font>
      <sz val="10"/>
      <name val="Times New Roman"/>
      <family val="1"/>
      <charset val="238"/>
    </font>
    <font>
      <b/>
      <sz val="11"/>
      <name val="Arial CE"/>
      <charset val="238"/>
    </font>
    <font>
      <sz val="10"/>
      <color rgb="FF000000"/>
      <name val="Arial"/>
      <family val="2"/>
      <charset val="238"/>
    </font>
    <font>
      <b/>
      <sz val="14"/>
      <color rgb="FF000000"/>
      <name val="Arial"/>
      <family val="2"/>
      <charset val="238"/>
    </font>
    <font>
      <b/>
      <sz val="14"/>
      <name val="Arial"/>
      <family val="2"/>
      <charset val="238"/>
    </font>
  </fonts>
  <fills count="3">
    <fill>
      <patternFill patternType="none"/>
    </fill>
    <fill>
      <patternFill patternType="gray125"/>
    </fill>
    <fill>
      <patternFill patternType="solid">
        <fgColor theme="9" tint="0.59996337778862885"/>
        <bgColor indexed="64"/>
      </patternFill>
    </fill>
  </fills>
  <borders count="2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diagonal/>
    </border>
    <border>
      <left/>
      <right/>
      <top style="hair">
        <color indexed="64"/>
      </top>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double">
        <color indexed="64"/>
      </top>
      <bottom style="double">
        <color indexed="64"/>
      </bottom>
      <diagonal/>
    </border>
    <border>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7">
    <xf numFmtId="0" fontId="0"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6" fillId="0" borderId="0"/>
    <xf numFmtId="0" fontId="1" fillId="0" borderId="0"/>
    <xf numFmtId="0" fontId="2" fillId="0" borderId="0"/>
    <xf numFmtId="9" fontId="18" fillId="0" borderId="0" applyFont="0" applyFill="0" applyBorder="0" applyAlignment="0" applyProtection="0"/>
    <xf numFmtId="0" fontId="20" fillId="0" borderId="0"/>
    <xf numFmtId="4" fontId="20" fillId="2" borderId="0">
      <alignment horizontal="right" wrapText="1"/>
      <protection locked="0"/>
    </xf>
    <xf numFmtId="164" fontId="20" fillId="0" borderId="0" applyFont="0" applyFill="0" applyBorder="0" applyAlignment="0" applyProtection="0"/>
    <xf numFmtId="0" fontId="2" fillId="0" borderId="0"/>
    <xf numFmtId="164" fontId="20" fillId="0" borderId="0" applyFont="0" applyFill="0" applyBorder="0" applyAlignment="0" applyProtection="0"/>
    <xf numFmtId="4" fontId="21" fillId="0" borderId="0">
      <alignment vertical="top"/>
      <protection hidden="1"/>
    </xf>
    <xf numFmtId="9" fontId="2" fillId="0" borderId="0" applyFont="0" applyFill="0" applyBorder="0" applyAlignment="0" applyProtection="0"/>
    <xf numFmtId="0" fontId="27" fillId="0" borderId="0" applyNumberFormat="0" applyBorder="0" applyProtection="0"/>
  </cellStyleXfs>
  <cellXfs count="376">
    <xf numFmtId="0" fontId="0" fillId="0" borderId="0" xfId="0"/>
    <xf numFmtId="0" fontId="2" fillId="0" borderId="0" xfId="0" applyFont="1" applyProtection="1"/>
    <xf numFmtId="0" fontId="2" fillId="0" borderId="0" xfId="0" applyFont="1" applyBorder="1" applyProtection="1"/>
    <xf numFmtId="4" fontId="2" fillId="0" borderId="0" xfId="0" applyNumberFormat="1" applyFont="1" applyProtection="1"/>
    <xf numFmtId="49" fontId="11" fillId="0" borderId="0" xfId="0" applyNumberFormat="1" applyFont="1" applyBorder="1" applyAlignment="1" applyProtection="1">
      <alignment horizontal="left" vertical="center"/>
    </xf>
    <xf numFmtId="0" fontId="2" fillId="0" borderId="0" xfId="0" applyFont="1" applyBorder="1" applyAlignment="1" applyProtection="1">
      <alignment horizontal="left" vertical="center"/>
    </xf>
    <xf numFmtId="166" fontId="2" fillId="0" borderId="0" xfId="0" applyNumberFormat="1" applyFont="1" applyBorder="1" applyAlignment="1" applyProtection="1">
      <alignment horizontal="left" vertical="center"/>
    </xf>
    <xf numFmtId="166" fontId="2" fillId="0" borderId="0" xfId="0" applyNumberFormat="1" applyFont="1" applyAlignment="1" applyProtection="1">
      <alignment vertical="center"/>
    </xf>
    <xf numFmtId="165" fontId="2" fillId="0" borderId="0" xfId="0" applyNumberFormat="1" applyFont="1" applyAlignment="1" applyProtection="1">
      <alignment vertical="center"/>
    </xf>
    <xf numFmtId="49" fontId="5" fillId="0" borderId="0" xfId="9" applyNumberFormat="1" applyFont="1" applyAlignment="1" applyProtection="1">
      <alignment vertical="center"/>
    </xf>
    <xf numFmtId="0" fontId="5" fillId="0" borderId="0" xfId="9" applyFont="1" applyAlignment="1" applyProtection="1">
      <alignment horizontal="right" vertical="center"/>
    </xf>
    <xf numFmtId="165" fontId="5" fillId="0" borderId="0" xfId="9" applyNumberFormat="1" applyFont="1" applyAlignment="1" applyProtection="1">
      <alignment vertical="center"/>
    </xf>
    <xf numFmtId="166" fontId="2" fillId="0" borderId="0" xfId="0" applyNumberFormat="1" applyFont="1" applyProtection="1"/>
    <xf numFmtId="0" fontId="7" fillId="0" borderId="3" xfId="9" applyFont="1" applyBorder="1" applyAlignment="1" applyProtection="1">
      <alignment horizontal="left" vertical="center"/>
    </xf>
    <xf numFmtId="166" fontId="7" fillId="0" borderId="3" xfId="9" applyNumberFormat="1" applyFont="1" applyBorder="1" applyAlignment="1" applyProtection="1">
      <alignment vertical="center"/>
    </xf>
    <xf numFmtId="0" fontId="3" fillId="0" borderId="13" xfId="9" applyFont="1" applyBorder="1" applyAlignment="1" applyProtection="1">
      <alignment vertical="center"/>
    </xf>
    <xf numFmtId="0" fontId="3" fillId="0" borderId="0" xfId="9" applyFont="1" applyBorder="1" applyAlignment="1" applyProtection="1">
      <alignment vertical="center"/>
    </xf>
    <xf numFmtId="0" fontId="3" fillId="0" borderId="0" xfId="9" applyFont="1" applyFill="1" applyBorder="1" applyAlignment="1" applyProtection="1">
      <alignment vertical="center"/>
    </xf>
    <xf numFmtId="4" fontId="3" fillId="0" borderId="0" xfId="9" applyNumberFormat="1" applyFont="1" applyFill="1" applyBorder="1" applyAlignment="1" applyProtection="1">
      <alignment horizontal="center" vertical="center"/>
    </xf>
    <xf numFmtId="4" fontId="3" fillId="0" borderId="0" xfId="9" applyNumberFormat="1" applyFont="1" applyFill="1" applyBorder="1" applyAlignment="1" applyProtection="1">
      <alignment vertical="center"/>
    </xf>
    <xf numFmtId="0" fontId="3" fillId="0" borderId="0" xfId="9" applyFont="1" applyAlignment="1" applyProtection="1">
      <alignment vertical="center"/>
    </xf>
    <xf numFmtId="0" fontId="5" fillId="0" borderId="15" xfId="0" applyFont="1" applyBorder="1" applyAlignment="1" applyProtection="1">
      <alignment vertical="center"/>
    </xf>
    <xf numFmtId="166" fontId="5" fillId="0" borderId="15" xfId="0" applyNumberFormat="1" applyFont="1" applyBorder="1" applyAlignment="1" applyProtection="1">
      <alignment vertical="center"/>
    </xf>
    <xf numFmtId="4" fontId="6" fillId="0" borderId="0" xfId="0" applyNumberFormat="1" applyFont="1" applyFill="1" applyBorder="1" applyAlignment="1" applyProtection="1">
      <alignment vertical="center"/>
    </xf>
    <xf numFmtId="0" fontId="5" fillId="0" borderId="7" xfId="0" applyFont="1" applyBorder="1" applyAlignment="1" applyProtection="1">
      <alignment vertical="center"/>
    </xf>
    <xf numFmtId="166" fontId="5" fillId="0" borderId="7" xfId="0" applyNumberFormat="1" applyFont="1" applyBorder="1" applyAlignment="1" applyProtection="1">
      <alignment vertical="center"/>
    </xf>
    <xf numFmtId="4" fontId="5" fillId="0" borderId="13" xfId="0" applyNumberFormat="1" applyFont="1" applyBorder="1" applyAlignment="1" applyProtection="1">
      <alignment horizontal="right" vertical="center"/>
    </xf>
    <xf numFmtId="10" fontId="9" fillId="0" borderId="0" xfId="9" applyNumberFormat="1" applyFont="1" applyFill="1" applyBorder="1" applyProtection="1"/>
    <xf numFmtId="4" fontId="5" fillId="0" borderId="0" xfId="0" applyNumberFormat="1" applyFont="1" applyFill="1" applyBorder="1" applyAlignment="1" applyProtection="1">
      <alignment horizontal="right" vertical="center"/>
    </xf>
    <xf numFmtId="0" fontId="6" fillId="0" borderId="0" xfId="0" applyFont="1" applyBorder="1" applyAlignment="1" applyProtection="1">
      <alignment vertical="center"/>
    </xf>
    <xf numFmtId="0" fontId="12" fillId="0" borderId="0" xfId="0" applyFont="1" applyFill="1" applyBorder="1" applyProtection="1"/>
    <xf numFmtId="0" fontId="12" fillId="0" borderId="0" xfId="0" applyFont="1" applyBorder="1" applyProtection="1"/>
    <xf numFmtId="0" fontId="6" fillId="0" borderId="0" xfId="0" applyFont="1" applyFill="1" applyBorder="1" applyProtection="1"/>
    <xf numFmtId="4" fontId="6" fillId="0" borderId="0" xfId="0" applyNumberFormat="1" applyFont="1" applyFill="1" applyBorder="1" applyProtection="1"/>
    <xf numFmtId="0" fontId="6" fillId="0" borderId="0" xfId="0" applyFont="1" applyProtection="1"/>
    <xf numFmtId="0" fontId="11" fillId="0" borderId="0" xfId="0" applyFont="1" applyProtection="1"/>
    <xf numFmtId="0" fontId="3" fillId="0" borderId="0" xfId="0" applyFont="1" applyAlignment="1" applyProtection="1">
      <alignment wrapText="1"/>
    </xf>
    <xf numFmtId="166" fontId="6" fillId="0" borderId="0" xfId="0" applyNumberFormat="1" applyFont="1" applyProtection="1"/>
    <xf numFmtId="4" fontId="6" fillId="0" borderId="0" xfId="0" applyNumberFormat="1" applyFont="1" applyProtection="1"/>
    <xf numFmtId="4" fontId="3" fillId="0" borderId="0" xfId="8" applyNumberFormat="1" applyFont="1" applyFill="1" applyBorder="1" applyProtection="1"/>
    <xf numFmtId="49" fontId="7" fillId="0" borderId="2" xfId="11" applyNumberFormat="1" applyFont="1" applyBorder="1" applyAlignment="1" applyProtection="1">
      <alignment horizontal="center" vertical="center"/>
    </xf>
    <xf numFmtId="0" fontId="7" fillId="0" borderId="2" xfId="11" applyFont="1" applyBorder="1" applyAlignment="1" applyProtection="1">
      <alignment horizontal="center" vertical="center"/>
    </xf>
    <xf numFmtId="165" fontId="7" fillId="0" borderId="2" xfId="11" applyNumberFormat="1" applyFont="1" applyBorder="1" applyAlignment="1" applyProtection="1">
      <alignment horizontal="center" vertical="center"/>
    </xf>
    <xf numFmtId="0" fontId="5" fillId="0" borderId="0" xfId="0" applyFont="1" applyAlignment="1" applyProtection="1">
      <alignment vertical="center"/>
    </xf>
    <xf numFmtId="0" fontId="6" fillId="0" borderId="3" xfId="0" applyFont="1" applyBorder="1" applyAlignment="1" applyProtection="1">
      <alignment horizontal="justify" vertical="center" wrapText="1"/>
    </xf>
    <xf numFmtId="166" fontId="6" fillId="0" borderId="3" xfId="0" applyNumberFormat="1" applyFont="1" applyBorder="1" applyAlignment="1" applyProtection="1">
      <alignment horizontal="justify" vertical="center"/>
    </xf>
    <xf numFmtId="0" fontId="8" fillId="0" borderId="0" xfId="0" applyFont="1" applyBorder="1" applyAlignment="1" applyProtection="1">
      <alignment horizontal="left" vertical="center"/>
    </xf>
    <xf numFmtId="4" fontId="2" fillId="0" borderId="0" xfId="0" applyNumberFormat="1" applyFont="1" applyFill="1" applyProtection="1"/>
    <xf numFmtId="0" fontId="2" fillId="0" borderId="0" xfId="0" applyFont="1" applyFill="1" applyProtection="1"/>
    <xf numFmtId="4" fontId="3" fillId="0" borderId="5" xfId="0" applyNumberFormat="1" applyFont="1" applyFill="1" applyBorder="1" applyAlignment="1" applyProtection="1">
      <alignment horizontal="right"/>
    </xf>
    <xf numFmtId="4" fontId="2" fillId="0" borderId="0" xfId="0" applyNumberFormat="1" applyFont="1" applyBorder="1" applyProtection="1"/>
    <xf numFmtId="4" fontId="2" fillId="0" borderId="0" xfId="0" applyNumberFormat="1" applyFont="1" applyFill="1" applyBorder="1" applyProtection="1"/>
    <xf numFmtId="49" fontId="11" fillId="0" borderId="0" xfId="12" applyNumberFormat="1" applyFont="1" applyFill="1" applyAlignment="1" applyProtection="1">
      <alignment horizontal="left" vertical="center"/>
    </xf>
    <xf numFmtId="0" fontId="3" fillId="0" borderId="0" xfId="12" applyFont="1" applyFill="1" applyAlignment="1" applyProtection="1">
      <alignment horizontal="left" vertical="center"/>
    </xf>
    <xf numFmtId="4" fontId="3" fillId="0" borderId="0" xfId="12" applyNumberFormat="1" applyFont="1" applyFill="1" applyAlignment="1" applyProtection="1">
      <alignment vertical="center"/>
    </xf>
    <xf numFmtId="0" fontId="3" fillId="0" borderId="0" xfId="12" applyFont="1" applyFill="1" applyProtection="1"/>
    <xf numFmtId="4" fontId="14" fillId="0" borderId="0" xfId="0" applyNumberFormat="1" applyFont="1" applyFill="1" applyAlignment="1" applyProtection="1">
      <alignment horizontal="left" vertical="center"/>
    </xf>
    <xf numFmtId="4" fontId="2" fillId="0" borderId="0" xfId="0" applyNumberFormat="1" applyFont="1" applyFill="1" applyAlignment="1" applyProtection="1">
      <alignment vertical="center"/>
    </xf>
    <xf numFmtId="4" fontId="3" fillId="0" borderId="0" xfId="12" applyNumberFormat="1" applyFont="1" applyFill="1" applyBorder="1" applyProtection="1"/>
    <xf numFmtId="0" fontId="2" fillId="0" borderId="5" xfId="0" applyFont="1" applyFill="1" applyBorder="1" applyAlignment="1" applyProtection="1">
      <alignment horizontal="justify"/>
    </xf>
    <xf numFmtId="0" fontId="3" fillId="0" borderId="5" xfId="12" applyFont="1" applyFill="1" applyBorder="1" applyAlignment="1" applyProtection="1">
      <alignment horizontal="center"/>
    </xf>
    <xf numFmtId="14" fontId="10" fillId="0" borderId="5" xfId="8" applyNumberFormat="1" applyFont="1" applyFill="1" applyBorder="1" applyAlignment="1" applyProtection="1">
      <alignment vertical="top"/>
    </xf>
    <xf numFmtId="49" fontId="11" fillId="0" borderId="5" xfId="8" applyNumberFormat="1" applyFont="1" applyFill="1" applyBorder="1" applyAlignment="1" applyProtection="1">
      <alignment vertical="top"/>
    </xf>
    <xf numFmtId="0" fontId="2" fillId="0" borderId="5" xfId="0" applyFont="1" applyFill="1" applyBorder="1" applyAlignment="1" applyProtection="1">
      <alignment horizontal="justify" vertical="top"/>
    </xf>
    <xf numFmtId="49" fontId="11" fillId="0" borderId="18" xfId="12" applyNumberFormat="1" applyFont="1" applyFill="1" applyBorder="1" applyAlignment="1" applyProtection="1">
      <alignment vertical="top"/>
    </xf>
    <xf numFmtId="0" fontId="7" fillId="0" borderId="18" xfId="0" applyFont="1" applyFill="1" applyBorder="1" applyAlignment="1" applyProtection="1">
      <alignment horizontal="left"/>
    </xf>
    <xf numFmtId="0" fontId="3" fillId="0" borderId="18" xfId="12" applyFont="1" applyFill="1" applyBorder="1" applyAlignment="1" applyProtection="1">
      <alignment horizontal="center"/>
    </xf>
    <xf numFmtId="4" fontId="3" fillId="0" borderId="18" xfId="12" applyNumberFormat="1" applyFont="1" applyFill="1" applyBorder="1" applyProtection="1"/>
    <xf numFmtId="4" fontId="3" fillId="0" borderId="0" xfId="12" applyNumberFormat="1" applyFont="1" applyFill="1" applyProtection="1"/>
    <xf numFmtId="49" fontId="10" fillId="0" borderId="5" xfId="12" applyNumberFormat="1" applyFont="1" applyFill="1" applyBorder="1" applyAlignment="1" applyProtection="1">
      <alignment vertical="top"/>
    </xf>
    <xf numFmtId="49" fontId="11" fillId="0" borderId="0" xfId="12" applyNumberFormat="1" applyFont="1" applyFill="1" applyAlignment="1" applyProtection="1">
      <alignment vertical="top"/>
    </xf>
    <xf numFmtId="0" fontId="2" fillId="0" borderId="0" xfId="0" applyFont="1" applyFill="1" applyAlignment="1" applyProtection="1">
      <alignment horizontal="justify"/>
    </xf>
    <xf numFmtId="0" fontId="3" fillId="0" borderId="0" xfId="12" applyFont="1" applyFill="1" applyAlignment="1" applyProtection="1">
      <alignment horizontal="center"/>
    </xf>
    <xf numFmtId="0" fontId="3" fillId="0" borderId="0" xfId="12" applyFont="1" applyFill="1" applyAlignment="1" applyProtection="1">
      <alignment horizontal="justify"/>
    </xf>
    <xf numFmtId="4" fontId="3" fillId="0" borderId="5" xfId="11" applyNumberFormat="1" applyFont="1" applyFill="1" applyBorder="1" applyAlignment="1" applyProtection="1">
      <alignment horizontal="right"/>
      <protection locked="0"/>
    </xf>
    <xf numFmtId="0" fontId="13" fillId="0" borderId="3" xfId="0" applyFont="1" applyBorder="1" applyAlignment="1" applyProtection="1">
      <alignment horizontal="left" vertical="center"/>
    </xf>
    <xf numFmtId="0" fontId="7" fillId="0" borderId="18" xfId="0" applyFont="1" applyFill="1" applyBorder="1" applyAlignment="1" applyProtection="1">
      <alignment horizontal="justify"/>
    </xf>
    <xf numFmtId="4" fontId="3" fillId="0" borderId="5" xfId="3" applyNumberFormat="1" applyFont="1" applyFill="1" applyBorder="1" applyProtection="1"/>
    <xf numFmtId="10" fontId="17" fillId="0" borderId="0" xfId="9" applyNumberFormat="1" applyFont="1" applyFill="1" applyBorder="1" applyProtection="1"/>
    <xf numFmtId="49" fontId="10" fillId="0" borderId="0" xfId="0" applyNumberFormat="1" applyFont="1" applyBorder="1" applyAlignment="1" applyProtection="1">
      <alignment horizontal="left" vertical="center"/>
    </xf>
    <xf numFmtId="0" fontId="2" fillId="0" borderId="0" xfId="0" applyFont="1" applyBorder="1" applyAlignment="1" applyProtection="1">
      <alignment horizontal="left"/>
    </xf>
    <xf numFmtId="166" fontId="2" fillId="0" borderId="0" xfId="0" applyNumberFormat="1" applyFont="1" applyBorder="1" applyAlignment="1" applyProtection="1">
      <alignment horizontal="left"/>
    </xf>
    <xf numFmtId="4" fontId="2" fillId="0" borderId="0" xfId="0" applyNumberFormat="1" applyFont="1" applyBorder="1" applyAlignment="1" applyProtection="1"/>
    <xf numFmtId="49" fontId="10" fillId="0" borderId="0" xfId="0" applyNumberFormat="1" applyFont="1" applyBorder="1" applyAlignment="1" applyProtection="1">
      <alignment horizontal="left" vertical="top"/>
    </xf>
    <xf numFmtId="0" fontId="8" fillId="0" borderId="0" xfId="0" applyFont="1" applyBorder="1" applyAlignment="1" applyProtection="1">
      <alignment horizontal="left" vertical="top"/>
    </xf>
    <xf numFmtId="0" fontId="2" fillId="0" borderId="0" xfId="0" applyFont="1" applyBorder="1" applyAlignment="1" applyProtection="1">
      <alignment horizontal="left" vertical="top"/>
    </xf>
    <xf numFmtId="166" fontId="2" fillId="0" borderId="0" xfId="0" applyNumberFormat="1" applyFont="1" applyBorder="1" applyAlignment="1" applyProtection="1">
      <alignment horizontal="left" vertical="top"/>
    </xf>
    <xf numFmtId="4" fontId="2" fillId="0" borderId="0" xfId="0" applyNumberFormat="1" applyFont="1" applyBorder="1" applyAlignment="1" applyProtection="1">
      <alignment vertical="top"/>
    </xf>
    <xf numFmtId="166" fontId="2" fillId="0" borderId="0" xfId="0" applyNumberFormat="1" applyFont="1" applyBorder="1" applyAlignment="1" applyProtection="1">
      <alignment vertical="center"/>
    </xf>
    <xf numFmtId="165" fontId="2" fillId="0" borderId="0" xfId="0" applyNumberFormat="1" applyFont="1" applyBorder="1" applyAlignment="1" applyProtection="1">
      <alignment vertical="center"/>
    </xf>
    <xf numFmtId="166" fontId="2" fillId="0" borderId="0" xfId="0" applyNumberFormat="1" applyFont="1" applyBorder="1" applyAlignment="1" applyProtection="1"/>
    <xf numFmtId="165" fontId="2" fillId="0" borderId="0" xfId="0" applyNumberFormat="1" applyFont="1" applyBorder="1" applyAlignment="1" applyProtection="1"/>
    <xf numFmtId="0" fontId="2" fillId="0" borderId="0" xfId="0" applyFont="1" applyBorder="1" applyAlignment="1" applyProtection="1"/>
    <xf numFmtId="166" fontId="2" fillId="0" borderId="0" xfId="0" applyNumberFormat="1" applyFont="1" applyBorder="1" applyAlignment="1" applyProtection="1">
      <alignment vertical="top"/>
    </xf>
    <xf numFmtId="165" fontId="2" fillId="0" borderId="0" xfId="0" applyNumberFormat="1" applyFont="1" applyBorder="1" applyAlignment="1" applyProtection="1">
      <alignment vertical="top"/>
    </xf>
    <xf numFmtId="0" fontId="2" fillId="0" borderId="0" xfId="0" applyFont="1" applyBorder="1" applyAlignment="1" applyProtection="1">
      <alignment vertical="top"/>
    </xf>
    <xf numFmtId="0" fontId="3" fillId="0" borderId="0" xfId="8" applyFont="1" applyFill="1" applyBorder="1" applyProtection="1"/>
    <xf numFmtId="4" fontId="3" fillId="0" borderId="0" xfId="8" applyNumberFormat="1" applyFont="1" applyFill="1" applyBorder="1" applyAlignment="1" applyProtection="1"/>
    <xf numFmtId="0" fontId="3" fillId="0" borderId="0" xfId="8" applyFont="1" applyFill="1" applyBorder="1" applyAlignment="1" applyProtection="1"/>
    <xf numFmtId="4" fontId="3" fillId="0" borderId="0" xfId="8" applyNumberFormat="1" applyFont="1" applyFill="1" applyBorder="1" applyAlignment="1" applyProtection="1">
      <alignment vertical="top"/>
    </xf>
    <xf numFmtId="0" fontId="3" fillId="0" borderId="0" xfId="8" applyFont="1" applyFill="1" applyBorder="1" applyAlignment="1" applyProtection="1">
      <alignment vertical="top"/>
    </xf>
    <xf numFmtId="0" fontId="3" fillId="0" borderId="0" xfId="12" applyFont="1" applyFill="1" applyBorder="1" applyProtection="1"/>
    <xf numFmtId="0" fontId="3" fillId="0" borderId="0" xfId="8" applyFont="1" applyFill="1" applyBorder="1" applyAlignment="1" applyProtection="1">
      <alignment horizontal="center"/>
    </xf>
    <xf numFmtId="0" fontId="3" fillId="0" borderId="0" xfId="8" applyFont="1" applyFill="1" applyBorder="1" applyAlignment="1" applyProtection="1">
      <alignment horizontal="center" vertical="top"/>
    </xf>
    <xf numFmtId="0" fontId="5" fillId="0" borderId="0" xfId="9" applyFont="1" applyAlignment="1" applyProtection="1">
      <alignment horizontal="left" vertical="center"/>
    </xf>
    <xf numFmtId="0" fontId="7" fillId="0" borderId="2" xfId="9" quotePrefix="1" applyFont="1" applyBorder="1" applyAlignment="1" applyProtection="1">
      <alignment horizontal="center" vertical="center" wrapText="1"/>
    </xf>
    <xf numFmtId="14" fontId="10" fillId="0" borderId="14" xfId="0" applyNumberFormat="1" applyFont="1" applyBorder="1" applyAlignment="1" applyProtection="1">
      <alignment horizontal="center" vertical="center"/>
    </xf>
    <xf numFmtId="14" fontId="10" fillId="0" borderId="17" xfId="0" applyNumberFormat="1" applyFont="1" applyBorder="1" applyAlignment="1" applyProtection="1">
      <alignment horizontal="center" vertical="center"/>
    </xf>
    <xf numFmtId="14" fontId="10" fillId="0" borderId="2" xfId="0" applyNumberFormat="1" applyFont="1" applyBorder="1" applyAlignment="1" applyProtection="1">
      <alignment horizontal="center" vertical="center"/>
    </xf>
    <xf numFmtId="14" fontId="10"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center"/>
    </xf>
    <xf numFmtId="0" fontId="6" fillId="0" borderId="0" xfId="0" applyFont="1" applyBorder="1" applyAlignment="1" applyProtection="1">
      <alignment horizontal="justify" vertical="center" wrapText="1"/>
    </xf>
    <xf numFmtId="166" fontId="6" fillId="0" borderId="0" xfId="0" applyNumberFormat="1" applyFont="1" applyBorder="1" applyAlignment="1" applyProtection="1">
      <alignment horizontal="justify" vertical="center"/>
    </xf>
    <xf numFmtId="4" fontId="5" fillId="0" borderId="0" xfId="0" applyNumberFormat="1" applyFont="1" applyBorder="1" applyAlignment="1" applyProtection="1">
      <alignment horizontal="right" vertical="center"/>
    </xf>
    <xf numFmtId="0" fontId="5" fillId="0" borderId="14" xfId="0" applyFont="1" applyBorder="1" applyAlignment="1" applyProtection="1">
      <alignment vertical="center"/>
    </xf>
    <xf numFmtId="4" fontId="5" fillId="0" borderId="13" xfId="0" applyNumberFormat="1" applyFont="1" applyBorder="1" applyAlignment="1" applyProtection="1">
      <alignment vertical="center"/>
    </xf>
    <xf numFmtId="4" fontId="5" fillId="0" borderId="0" xfId="0" applyNumberFormat="1" applyFont="1" applyFill="1" applyBorder="1" applyAlignment="1" applyProtection="1">
      <alignment vertical="center"/>
    </xf>
    <xf numFmtId="0" fontId="5" fillId="0" borderId="17" xfId="0" applyFont="1" applyBorder="1" applyAlignment="1" applyProtection="1">
      <alignment vertical="center"/>
    </xf>
    <xf numFmtId="0" fontId="19" fillId="0" borderId="12" xfId="9" applyFont="1" applyBorder="1" applyAlignment="1" applyProtection="1">
      <alignment horizontal="left" vertical="center" wrapText="1"/>
    </xf>
    <xf numFmtId="4" fontId="8" fillId="0" borderId="0" xfId="0" applyNumberFormat="1" applyFont="1" applyFill="1" applyAlignment="1" applyProtection="1">
      <alignment vertical="center"/>
    </xf>
    <xf numFmtId="0" fontId="2" fillId="0" borderId="5" xfId="0" quotePrefix="1" applyFont="1" applyFill="1" applyBorder="1" applyAlignment="1" applyProtection="1">
      <alignment horizontal="justify" vertical="top"/>
    </xf>
    <xf numFmtId="0" fontId="7" fillId="0" borderId="0" xfId="12" applyFont="1" applyFill="1" applyAlignment="1" applyProtection="1">
      <alignment horizontal="left" vertical="center"/>
    </xf>
    <xf numFmtId="49" fontId="11" fillId="0" borderId="5" xfId="8" applyNumberFormat="1" applyFont="1" applyFill="1" applyBorder="1" applyAlignment="1" applyProtection="1">
      <alignment horizontal="center" vertical="top"/>
    </xf>
    <xf numFmtId="49" fontId="3" fillId="0" borderId="23" xfId="10" applyNumberFormat="1" applyFont="1" applyBorder="1" applyAlignment="1" applyProtection="1">
      <alignment vertical="top"/>
    </xf>
    <xf numFmtId="166" fontId="3" fillId="0" borderId="23" xfId="10" applyNumberFormat="1" applyFont="1" applyBorder="1" applyProtection="1"/>
    <xf numFmtId="0" fontId="3" fillId="0" borderId="23" xfId="10" applyFont="1" applyBorder="1" applyAlignment="1" applyProtection="1">
      <alignment horizontal="center"/>
    </xf>
    <xf numFmtId="165" fontId="3" fillId="0" borderId="23" xfId="10" applyNumberFormat="1" applyFont="1" applyBorder="1" applyProtection="1"/>
    <xf numFmtId="165" fontId="3" fillId="0" borderId="0" xfId="8" applyNumberFormat="1" applyFont="1" applyFill="1" applyBorder="1" applyProtection="1"/>
    <xf numFmtId="165" fontId="3" fillId="0" borderId="0" xfId="8" applyNumberFormat="1" applyFont="1" applyFill="1" applyBorder="1" applyAlignment="1" applyProtection="1"/>
    <xf numFmtId="165" fontId="3" fillId="0" borderId="0" xfId="8" applyNumberFormat="1" applyFont="1" applyFill="1" applyBorder="1" applyAlignment="1" applyProtection="1">
      <alignment vertical="top"/>
    </xf>
    <xf numFmtId="165" fontId="2" fillId="0" borderId="0" xfId="0" applyNumberFormat="1" applyFont="1" applyFill="1" applyAlignment="1" applyProtection="1">
      <alignment vertical="center"/>
    </xf>
    <xf numFmtId="165" fontId="3" fillId="0" borderId="0" xfId="12" applyNumberFormat="1" applyFont="1" applyFill="1" applyAlignment="1" applyProtection="1">
      <alignment vertical="center"/>
    </xf>
    <xf numFmtId="165" fontId="2" fillId="0" borderId="0" xfId="0" applyNumberFormat="1" applyFont="1" applyFill="1" applyProtection="1"/>
    <xf numFmtId="165" fontId="3" fillId="0" borderId="0" xfId="12" applyNumberFormat="1" applyFont="1" applyFill="1" applyProtection="1"/>
    <xf numFmtId="49" fontId="10" fillId="0" borderId="0" xfId="12" applyNumberFormat="1" applyFont="1" applyFill="1" applyAlignment="1" applyProtection="1">
      <alignment horizontal="left" vertical="center"/>
    </xf>
    <xf numFmtId="166" fontId="3" fillId="0" borderId="23" xfId="10" applyNumberFormat="1" applyFont="1" applyBorder="1" applyAlignment="1" applyProtection="1">
      <alignment horizontal="justify"/>
    </xf>
    <xf numFmtId="0" fontId="3" fillId="0" borderId="0" xfId="12" applyFont="1" applyFill="1" applyAlignment="1" applyProtection="1">
      <alignment horizontal="justify" vertical="center"/>
    </xf>
    <xf numFmtId="0" fontId="8" fillId="0" borderId="5" xfId="0" applyFont="1" applyFill="1" applyBorder="1" applyAlignment="1" applyProtection="1">
      <alignment horizontal="justify"/>
    </xf>
    <xf numFmtId="4" fontId="8" fillId="0" borderId="0" xfId="0" applyNumberFormat="1" applyFont="1" applyFill="1" applyAlignment="1" applyProtection="1">
      <alignment horizontal="left" vertical="center"/>
    </xf>
    <xf numFmtId="4" fontId="3" fillId="0" borderId="23" xfId="10" applyNumberFormat="1" applyFont="1" applyBorder="1" applyAlignment="1" applyProtection="1">
      <alignment vertical="top"/>
    </xf>
    <xf numFmtId="4" fontId="3" fillId="0" borderId="23" xfId="10" applyNumberFormat="1" applyFont="1" applyBorder="1" applyProtection="1"/>
    <xf numFmtId="4" fontId="3" fillId="0" borderId="23" xfId="10" applyNumberFormat="1" applyFont="1" applyBorder="1" applyAlignment="1" applyProtection="1">
      <alignment horizontal="center"/>
    </xf>
    <xf numFmtId="4" fontId="3" fillId="0" borderId="0" xfId="8" applyNumberFormat="1" applyFont="1" applyFill="1" applyBorder="1" applyAlignment="1" applyProtection="1">
      <alignment horizontal="center"/>
    </xf>
    <xf numFmtId="4" fontId="3" fillId="0" borderId="0" xfId="8" applyNumberFormat="1" applyFont="1" applyFill="1" applyBorder="1" applyAlignment="1" applyProtection="1">
      <alignment horizontal="center" vertical="top"/>
    </xf>
    <xf numFmtId="4" fontId="2" fillId="0" borderId="1" xfId="0" applyNumberFormat="1" applyFont="1" applyFill="1" applyBorder="1" applyAlignment="1" applyProtection="1">
      <alignment horizontal="justify"/>
    </xf>
    <xf numFmtId="4" fontId="10" fillId="0" borderId="5" xfId="12" applyNumberFormat="1" applyFont="1" applyFill="1" applyBorder="1" applyAlignment="1" applyProtection="1">
      <alignment vertical="top"/>
    </xf>
    <xf numFmtId="4" fontId="3" fillId="0" borderId="5" xfId="12" applyNumberFormat="1" applyFont="1" applyFill="1" applyBorder="1" applyAlignment="1" applyProtection="1">
      <alignment horizontal="center"/>
    </xf>
    <xf numFmtId="4" fontId="2" fillId="0" borderId="5" xfId="0" applyNumberFormat="1" applyFont="1" applyFill="1" applyBorder="1" applyAlignment="1" applyProtection="1">
      <alignment horizontal="justify" vertical="top" wrapText="1"/>
    </xf>
    <xf numFmtId="4" fontId="11" fillId="0" borderId="5" xfId="8" applyNumberFormat="1" applyFont="1" applyFill="1" applyBorder="1" applyAlignment="1" applyProtection="1">
      <alignment vertical="top"/>
    </xf>
    <xf numFmtId="4" fontId="3" fillId="0" borderId="5" xfId="4" applyNumberFormat="1" applyFont="1" applyFill="1" applyBorder="1" applyAlignment="1" applyProtection="1">
      <alignment horizontal="justify" vertical="top" wrapText="1"/>
    </xf>
    <xf numFmtId="4" fontId="3" fillId="0" borderId="5" xfId="5" applyNumberFormat="1" applyFont="1" applyFill="1" applyBorder="1" applyAlignment="1" applyProtection="1">
      <alignment horizontal="center"/>
    </xf>
    <xf numFmtId="4" fontId="2" fillId="0" borderId="5" xfId="0" applyNumberFormat="1" applyFont="1" applyFill="1" applyBorder="1" applyAlignment="1" applyProtection="1">
      <alignment horizontal="justify" vertical="top"/>
    </xf>
    <xf numFmtId="4" fontId="11" fillId="0" borderId="18" xfId="12" applyNumberFormat="1" applyFont="1" applyFill="1" applyBorder="1" applyAlignment="1" applyProtection="1">
      <alignment vertical="top"/>
    </xf>
    <xf numFmtId="4" fontId="3" fillId="0" borderId="18" xfId="12" applyNumberFormat="1" applyFont="1" applyFill="1" applyBorder="1" applyAlignment="1" applyProtection="1">
      <alignment horizontal="center"/>
    </xf>
    <xf numFmtId="4" fontId="11" fillId="0" borderId="0" xfId="12" applyNumberFormat="1" applyFont="1" applyFill="1" applyAlignment="1" applyProtection="1">
      <alignment vertical="top"/>
    </xf>
    <xf numFmtId="4" fontId="2" fillId="0" borderId="0" xfId="0" applyNumberFormat="1" applyFont="1" applyFill="1" applyAlignment="1" applyProtection="1">
      <alignment horizontal="justify"/>
    </xf>
    <xf numFmtId="4" fontId="3" fillId="0" borderId="0" xfId="12" applyNumberFormat="1" applyFont="1" applyFill="1" applyAlignment="1" applyProtection="1">
      <alignment horizontal="center"/>
    </xf>
    <xf numFmtId="4" fontId="3" fillId="0" borderId="0" xfId="12" applyNumberFormat="1" applyFont="1" applyFill="1" applyAlignment="1" applyProtection="1">
      <alignment horizontal="justify"/>
    </xf>
    <xf numFmtId="4" fontId="7" fillId="0" borderId="18" xfId="0" applyNumberFormat="1" applyFont="1" applyFill="1" applyBorder="1" applyAlignment="1" applyProtection="1">
      <alignment horizontal="left"/>
    </xf>
    <xf numFmtId="4" fontId="8" fillId="0" borderId="5" xfId="0" applyNumberFormat="1" applyFont="1" applyFill="1" applyBorder="1" applyAlignment="1" applyProtection="1">
      <alignment horizontal="justify" vertical="top"/>
    </xf>
    <xf numFmtId="0" fontId="2" fillId="0" borderId="0" xfId="0" quotePrefix="1" applyFont="1" applyFill="1" applyBorder="1" applyAlignment="1" applyProtection="1">
      <alignment horizontal="justify" vertical="top"/>
    </xf>
    <xf numFmtId="4" fontId="6" fillId="0" borderId="13" xfId="0" applyNumberFormat="1" applyFont="1" applyBorder="1" applyAlignment="1" applyProtection="1">
      <alignment horizontal="right" vertical="center"/>
    </xf>
    <xf numFmtId="10" fontId="25" fillId="0" borderId="0" xfId="9" applyNumberFormat="1" applyFont="1" applyFill="1" applyBorder="1" applyProtection="1"/>
    <xf numFmtId="4" fontId="6" fillId="0" borderId="0" xfId="0" applyNumberFormat="1" applyFont="1" applyFill="1" applyBorder="1" applyAlignment="1" applyProtection="1">
      <alignment horizontal="right" vertical="center"/>
    </xf>
    <xf numFmtId="4" fontId="3" fillId="0" borderId="23" xfId="10" applyNumberFormat="1" applyFont="1" applyFill="1" applyBorder="1" applyProtection="1"/>
    <xf numFmtId="4" fontId="11" fillId="0" borderId="5" xfId="8" applyNumberFormat="1" applyFont="1" applyFill="1" applyBorder="1" applyAlignment="1" applyProtection="1">
      <alignment horizontal="left" vertical="top"/>
    </xf>
    <xf numFmtId="0" fontId="6" fillId="0" borderId="23" xfId="0" applyFont="1" applyBorder="1" applyAlignment="1" applyProtection="1">
      <alignment horizontal="justify" vertical="center" wrapText="1"/>
    </xf>
    <xf numFmtId="166" fontId="6" fillId="0" borderId="23" xfId="0" applyNumberFormat="1" applyFont="1" applyBorder="1" applyAlignment="1" applyProtection="1">
      <alignment horizontal="justify" vertical="center"/>
    </xf>
    <xf numFmtId="4" fontId="3" fillId="0" borderId="23" xfId="10" applyNumberFormat="1" applyFont="1" applyBorder="1" applyAlignment="1" applyProtection="1"/>
    <xf numFmtId="4" fontId="2" fillId="0" borderId="0" xfId="0" applyNumberFormat="1" applyFont="1" applyBorder="1" applyAlignment="1" applyProtection="1">
      <alignment vertical="center"/>
    </xf>
    <xf numFmtId="4" fontId="2" fillId="0" borderId="0" xfId="0" applyNumberFormat="1" applyFont="1" applyAlignment="1" applyProtection="1"/>
    <xf numFmtId="4" fontId="7" fillId="0" borderId="2" xfId="0" applyNumberFormat="1" applyFont="1" applyBorder="1" applyAlignment="1" applyProtection="1">
      <alignment vertical="center"/>
    </xf>
    <xf numFmtId="4" fontId="5" fillId="0" borderId="16" xfId="0" applyNumberFormat="1" applyFont="1" applyBorder="1" applyAlignment="1" applyProtection="1">
      <alignment vertical="center"/>
    </xf>
    <xf numFmtId="4" fontId="5" fillId="0" borderId="6" xfId="0" applyNumberFormat="1" applyFont="1" applyBorder="1" applyAlignment="1" applyProtection="1">
      <alignment vertical="center"/>
    </xf>
    <xf numFmtId="4" fontId="5" fillId="0" borderId="2" xfId="0" applyNumberFormat="1" applyFont="1" applyBorder="1" applyAlignment="1" applyProtection="1">
      <alignment vertical="center"/>
    </xf>
    <xf numFmtId="4" fontId="5" fillId="0" borderId="0" xfId="0" applyNumberFormat="1" applyFont="1" applyBorder="1" applyAlignment="1" applyProtection="1">
      <alignment vertical="center"/>
    </xf>
    <xf numFmtId="4" fontId="6" fillId="0" borderId="0" xfId="0" applyNumberFormat="1" applyFont="1" applyFill="1" applyBorder="1" applyAlignment="1" applyProtection="1"/>
    <xf numFmtId="4" fontId="12" fillId="0" borderId="0" xfId="0" applyNumberFormat="1" applyFont="1" applyFill="1" applyBorder="1" applyAlignment="1" applyProtection="1"/>
    <xf numFmtId="4" fontId="12" fillId="0" borderId="0" xfId="0" applyNumberFormat="1" applyFont="1" applyBorder="1" applyAlignment="1" applyProtection="1"/>
    <xf numFmtId="49" fontId="28" fillId="0" borderId="0" xfId="26" applyNumberFormat="1" applyFont="1" applyAlignment="1">
      <alignment horizontal="center" vertical="center"/>
    </xf>
    <xf numFmtId="0" fontId="29" fillId="0" borderId="0" xfId="0" applyFont="1" applyBorder="1" applyAlignment="1" applyProtection="1">
      <alignment horizontal="left" vertical="center"/>
    </xf>
    <xf numFmtId="4" fontId="7" fillId="0" borderId="2" xfId="11" applyNumberFormat="1" applyFont="1" applyFill="1" applyBorder="1" applyAlignment="1" applyProtection="1">
      <alignment horizontal="center" vertical="center"/>
    </xf>
    <xf numFmtId="4" fontId="3" fillId="0" borderId="0" xfId="7" applyNumberFormat="1" applyFont="1" applyFill="1" applyProtection="1"/>
    <xf numFmtId="4" fontId="7" fillId="0" borderId="5" xfId="11" applyNumberFormat="1" applyFont="1" applyFill="1" applyBorder="1" applyAlignment="1" applyProtection="1">
      <alignment horizontal="center" vertical="center"/>
    </xf>
    <xf numFmtId="4" fontId="3" fillId="0" borderId="5" xfId="4" applyNumberFormat="1" applyFont="1" applyFill="1" applyBorder="1" applyAlignment="1" applyProtection="1">
      <alignment horizontal="center"/>
    </xf>
    <xf numFmtId="4" fontId="3" fillId="0" borderId="5" xfId="11" applyNumberFormat="1" applyFont="1" applyFill="1" applyBorder="1" applyAlignment="1" applyProtection="1">
      <alignment horizontal="right"/>
    </xf>
    <xf numFmtId="4" fontId="3" fillId="0" borderId="5" xfId="11" applyNumberFormat="1" applyFont="1" applyFill="1" applyBorder="1" applyAlignment="1" applyProtection="1">
      <alignment horizontal="justify" vertical="top" wrapText="1"/>
    </xf>
    <xf numFmtId="4" fontId="3" fillId="0" borderId="5" xfId="5" applyNumberFormat="1" applyFont="1" applyFill="1" applyBorder="1" applyProtection="1"/>
    <xf numFmtId="4" fontId="3" fillId="0" borderId="5" xfId="5" quotePrefix="1" applyNumberFormat="1" applyFont="1" applyFill="1" applyBorder="1" applyAlignment="1" applyProtection="1">
      <alignment horizontal="justify" vertical="top" wrapText="1"/>
    </xf>
    <xf numFmtId="49" fontId="7" fillId="0" borderId="2" xfId="11" applyNumberFormat="1" applyFont="1" applyFill="1" applyBorder="1" applyAlignment="1" applyProtection="1">
      <alignment horizontal="center" vertical="center"/>
    </xf>
    <xf numFmtId="0" fontId="7" fillId="0" borderId="2" xfId="11" applyFont="1" applyFill="1" applyBorder="1" applyAlignment="1" applyProtection="1">
      <alignment horizontal="center" vertical="center"/>
    </xf>
    <xf numFmtId="165" fontId="7" fillId="0" borderId="2" xfId="11" applyNumberFormat="1" applyFont="1" applyFill="1" applyBorder="1" applyAlignment="1" applyProtection="1">
      <alignment horizontal="center" vertical="center"/>
    </xf>
    <xf numFmtId="0" fontId="3" fillId="0" borderId="0" xfId="7" applyFont="1" applyFill="1" applyProtection="1"/>
    <xf numFmtId="49" fontId="3" fillId="0" borderId="23" xfId="13" applyNumberFormat="1" applyBorder="1" applyAlignment="1" applyProtection="1">
      <alignment vertical="top"/>
    </xf>
    <xf numFmtId="0" fontId="3" fillId="0" borderId="23" xfId="13" applyBorder="1" applyAlignment="1" applyProtection="1">
      <alignment horizontal="center" vertical="top"/>
    </xf>
    <xf numFmtId="0" fontId="3" fillId="0" borderId="23" xfId="13" applyBorder="1" applyAlignment="1" applyProtection="1">
      <alignment horizontal="justify"/>
    </xf>
    <xf numFmtId="0" fontId="3" fillId="0" borderId="23" xfId="13" applyBorder="1" applyAlignment="1" applyProtection="1">
      <alignment horizontal="center"/>
    </xf>
    <xf numFmtId="165" fontId="3" fillId="0" borderId="23" xfId="13" applyNumberFormat="1" applyBorder="1" applyProtection="1"/>
    <xf numFmtId="165" fontId="3" fillId="0" borderId="0" xfId="13" applyNumberFormat="1" applyBorder="1" applyProtection="1"/>
    <xf numFmtId="0" fontId="3" fillId="0" borderId="0" xfId="13" applyBorder="1" applyProtection="1"/>
    <xf numFmtId="0" fontId="3" fillId="0" borderId="0" xfId="13" applyBorder="1" applyAlignment="1" applyProtection="1">
      <alignment horizontal="justify"/>
    </xf>
    <xf numFmtId="0" fontId="3" fillId="0" borderId="0" xfId="13" applyBorder="1" applyAlignment="1" applyProtection="1">
      <alignment horizontal="center"/>
    </xf>
    <xf numFmtId="0" fontId="3" fillId="0" borderId="0" xfId="13" applyBorder="1" applyAlignment="1" applyProtection="1"/>
    <xf numFmtId="165" fontId="3" fillId="0" borderId="0" xfId="13" applyNumberFormat="1" applyBorder="1" applyAlignment="1" applyProtection="1"/>
    <xf numFmtId="0" fontId="3" fillId="0" borderId="0" xfId="13" applyBorder="1" applyAlignment="1" applyProtection="1">
      <alignment vertical="top"/>
    </xf>
    <xf numFmtId="0" fontId="3" fillId="0" borderId="0" xfId="13" applyBorder="1" applyAlignment="1" applyProtection="1">
      <alignment horizontal="justify" vertical="top"/>
    </xf>
    <xf numFmtId="0" fontId="3" fillId="0" borderId="0" xfId="13" applyBorder="1" applyAlignment="1" applyProtection="1">
      <alignment horizontal="center" vertical="top"/>
    </xf>
    <xf numFmtId="165" fontId="3" fillId="0" borderId="0" xfId="13" applyNumberFormat="1" applyBorder="1" applyAlignment="1" applyProtection="1">
      <alignment vertical="top"/>
    </xf>
    <xf numFmtId="0" fontId="15" fillId="0" borderId="0" xfId="14" applyProtection="1"/>
    <xf numFmtId="166" fontId="14" fillId="0" borderId="0" xfId="0" applyNumberFormat="1" applyFont="1" applyAlignment="1" applyProtection="1">
      <alignment vertical="center"/>
    </xf>
    <xf numFmtId="0" fontId="15" fillId="0" borderId="0" xfId="14" applyAlignment="1" applyProtection="1">
      <alignment horizontal="center"/>
    </xf>
    <xf numFmtId="49" fontId="4" fillId="0" borderId="0" xfId="0" applyNumberFormat="1" applyFont="1" applyAlignment="1" applyProtection="1">
      <alignment horizontal="left" vertical="center"/>
    </xf>
    <xf numFmtId="165" fontId="0" fillId="0" borderId="0" xfId="0" applyNumberFormat="1" applyAlignment="1" applyProtection="1">
      <alignment vertical="center"/>
    </xf>
    <xf numFmtId="166" fontId="0" fillId="0" borderId="0" xfId="0" applyNumberFormat="1" applyAlignment="1" applyProtection="1">
      <alignment vertical="center"/>
    </xf>
    <xf numFmtId="0" fontId="0" fillId="0" borderId="0" xfId="0" applyProtection="1"/>
    <xf numFmtId="0" fontId="15" fillId="0" borderId="2" xfId="14" applyBorder="1" applyProtection="1"/>
    <xf numFmtId="0" fontId="15" fillId="0" borderId="3" xfId="14" applyBorder="1" applyAlignment="1" applyProtection="1">
      <alignment horizontal="center"/>
    </xf>
    <xf numFmtId="0" fontId="15" fillId="0" borderId="2" xfId="14" applyBorder="1" applyAlignment="1" applyProtection="1">
      <alignment horizontal="center"/>
    </xf>
    <xf numFmtId="0" fontId="15" fillId="0" borderId="4" xfId="14" applyFont="1" applyBorder="1" applyAlignment="1" applyProtection="1">
      <alignment horizontal="center"/>
    </xf>
    <xf numFmtId="0" fontId="15" fillId="0" borderId="5" xfId="14" applyBorder="1" applyProtection="1"/>
    <xf numFmtId="0" fontId="15" fillId="0" borderId="0" xfId="14" applyBorder="1" applyAlignment="1" applyProtection="1">
      <alignment horizontal="center"/>
    </xf>
    <xf numFmtId="0" fontId="15" fillId="0" borderId="5" xfId="14" applyBorder="1" applyAlignment="1" applyProtection="1">
      <alignment horizontal="center"/>
    </xf>
    <xf numFmtId="0" fontId="8" fillId="0" borderId="5" xfId="14" applyFont="1" applyBorder="1" applyProtection="1"/>
    <xf numFmtId="0" fontId="8" fillId="0" borderId="0" xfId="14" applyFont="1" applyBorder="1" applyProtection="1"/>
    <xf numFmtId="0" fontId="15" fillId="0" borderId="6" xfId="14" applyFont="1" applyBorder="1" applyProtection="1"/>
    <xf numFmtId="0" fontId="15" fillId="0" borderId="7" xfId="14" applyBorder="1" applyProtection="1"/>
    <xf numFmtId="0" fontId="15" fillId="0" borderId="6" xfId="14" applyBorder="1" applyAlignment="1" applyProtection="1">
      <alignment horizontal="center"/>
    </xf>
    <xf numFmtId="0" fontId="15" fillId="0" borderId="0" xfId="14" applyBorder="1" applyProtection="1"/>
    <xf numFmtId="0" fontId="15" fillId="0" borderId="8" xfId="14" applyFont="1" applyBorder="1" applyProtection="1"/>
    <xf numFmtId="0" fontId="15" fillId="0" borderId="9" xfId="14" applyBorder="1" applyProtection="1"/>
    <xf numFmtId="0" fontId="15" fillId="0" borderId="8" xfId="14" applyBorder="1" applyAlignment="1" applyProtection="1">
      <alignment horizontal="center"/>
    </xf>
    <xf numFmtId="0" fontId="8" fillId="0" borderId="8" xfId="14" applyFont="1" applyBorder="1" applyProtection="1"/>
    <xf numFmtId="0" fontId="8" fillId="0" borderId="9" xfId="14" applyFont="1" applyBorder="1" applyProtection="1"/>
    <xf numFmtId="0" fontId="2" fillId="0" borderId="8" xfId="14" applyFont="1" applyBorder="1" applyProtection="1"/>
    <xf numFmtId="0" fontId="15" fillId="0" borderId="11" xfId="14" applyBorder="1" applyProtection="1"/>
    <xf numFmtId="0" fontId="15" fillId="0" borderId="10" xfId="14" applyBorder="1" applyAlignment="1" applyProtection="1">
      <alignment horizontal="center"/>
    </xf>
    <xf numFmtId="0" fontId="7" fillId="0" borderId="2" xfId="11" applyFont="1" applyFill="1" applyBorder="1" applyAlignment="1" applyProtection="1">
      <alignment horizontal="justify" vertical="center"/>
    </xf>
    <xf numFmtId="0" fontId="2" fillId="0" borderId="0" xfId="0" quotePrefix="1" applyFont="1" applyFill="1" applyAlignment="1" applyProtection="1">
      <alignment horizontal="justify" wrapText="1"/>
    </xf>
    <xf numFmtId="0" fontId="20" fillId="0" borderId="0" xfId="19" quotePrefix="1" applyFont="1" applyAlignment="1" applyProtection="1">
      <alignment horizontal="justify"/>
    </xf>
    <xf numFmtId="0" fontId="2" fillId="0" borderId="5" xfId="2" applyFont="1" applyFill="1" applyBorder="1" applyAlignment="1" applyProtection="1">
      <alignment horizontal="justify" vertical="top"/>
    </xf>
    <xf numFmtId="0" fontId="3" fillId="0" borderId="5" xfId="4" applyFont="1" applyFill="1" applyBorder="1" applyAlignment="1" applyProtection="1">
      <alignment horizontal="center"/>
    </xf>
    <xf numFmtId="4" fontId="3" fillId="0" borderId="5" xfId="7" applyNumberFormat="1" applyFont="1" applyFill="1" applyBorder="1" applyAlignment="1" applyProtection="1">
      <alignment horizontal="right"/>
    </xf>
    <xf numFmtId="0" fontId="8" fillId="0" borderId="5" xfId="2" applyFont="1" applyFill="1" applyBorder="1" applyAlignment="1" applyProtection="1">
      <alignment horizontal="justify" vertical="top"/>
    </xf>
    <xf numFmtId="0" fontId="3" fillId="0" borderId="5" xfId="10" applyFont="1" applyFill="1" applyBorder="1" applyAlignment="1" applyProtection="1">
      <alignment horizontal="center"/>
    </xf>
    <xf numFmtId="0" fontId="2" fillId="0" borderId="5" xfId="22" applyBorder="1" applyAlignment="1" applyProtection="1">
      <alignment horizontal="justify" vertical="top" wrapText="1"/>
    </xf>
    <xf numFmtId="0" fontId="2" fillId="0" borderId="6" xfId="22" applyBorder="1" applyAlignment="1" applyProtection="1">
      <alignment horizontal="center"/>
    </xf>
    <xf numFmtId="14" fontId="11" fillId="0" borderId="24" xfId="0" applyNumberFormat="1" applyFont="1" applyBorder="1" applyAlignment="1" applyProtection="1">
      <alignment horizontal="center" vertical="center"/>
    </xf>
    <xf numFmtId="0" fontId="2" fillId="0" borderId="23" xfId="0" applyFont="1" applyBorder="1" applyAlignment="1" applyProtection="1">
      <alignment horizontal="left" vertical="center"/>
    </xf>
    <xf numFmtId="9" fontId="6" fillId="0" borderId="23" xfId="18" applyFont="1" applyBorder="1" applyAlignment="1" applyProtection="1">
      <alignment horizontal="justify" vertical="center"/>
    </xf>
    <xf numFmtId="4" fontId="6" fillId="0" borderId="24" xfId="0" applyNumberFormat="1" applyFont="1" applyBorder="1" applyAlignment="1" applyProtection="1">
      <alignment vertical="center"/>
    </xf>
    <xf numFmtId="14" fontId="10" fillId="0" borderId="25" xfId="0" applyNumberFormat="1" applyFont="1" applyBorder="1" applyAlignment="1" applyProtection="1">
      <alignment horizontal="center" vertical="center"/>
    </xf>
    <xf numFmtId="0" fontId="13" fillId="0" borderId="26" xfId="0" applyFont="1" applyBorder="1" applyAlignment="1" applyProtection="1">
      <alignment horizontal="left" vertical="center"/>
    </xf>
    <xf numFmtId="0" fontId="6" fillId="0" borderId="26" xfId="0" applyFont="1" applyBorder="1" applyAlignment="1" applyProtection="1">
      <alignment horizontal="justify" vertical="center" wrapText="1"/>
    </xf>
    <xf numFmtId="166" fontId="6" fillId="0" borderId="26" xfId="0" applyNumberFormat="1" applyFont="1" applyBorder="1" applyAlignment="1" applyProtection="1">
      <alignment horizontal="justify" vertical="center"/>
    </xf>
    <xf numFmtId="4" fontId="5" fillId="0" borderId="27" xfId="0" applyNumberFormat="1" applyFont="1" applyBorder="1" applyAlignment="1" applyProtection="1">
      <alignment vertical="center"/>
    </xf>
    <xf numFmtId="4" fontId="3" fillId="0" borderId="5" xfId="12" applyNumberFormat="1" applyFont="1" applyFill="1" applyBorder="1" applyAlignment="1" applyProtection="1"/>
    <xf numFmtId="4" fontId="3" fillId="0" borderId="5" xfId="4" applyNumberFormat="1" applyFont="1" applyFill="1" applyBorder="1" applyAlignment="1" applyProtection="1">
      <alignment horizontal="justify" vertical="top"/>
    </xf>
    <xf numFmtId="4" fontId="3" fillId="0" borderId="5" xfId="4" applyNumberFormat="1" applyFont="1" applyFill="1" applyBorder="1" applyAlignment="1" applyProtection="1"/>
    <xf numFmtId="4" fontId="3" fillId="0" borderId="5" xfId="3" applyNumberFormat="1" applyFont="1" applyFill="1" applyBorder="1" applyAlignment="1" applyProtection="1"/>
    <xf numFmtId="4" fontId="3" fillId="0" borderId="5" xfId="7" applyNumberFormat="1" applyFont="1" applyFill="1" applyBorder="1" applyAlignment="1" applyProtection="1"/>
    <xf numFmtId="4" fontId="7" fillId="0" borderId="5" xfId="4" applyNumberFormat="1" applyFont="1" applyFill="1" applyBorder="1" applyAlignment="1" applyProtection="1">
      <alignment horizontal="justify" vertical="top"/>
    </xf>
    <xf numFmtId="4" fontId="7" fillId="0" borderId="5" xfId="11" applyNumberFormat="1" applyFont="1" applyFill="1" applyBorder="1" applyAlignment="1" applyProtection="1">
      <alignment horizontal="justify" vertical="top"/>
    </xf>
    <xf numFmtId="4" fontId="3" fillId="0" borderId="5" xfId="11" applyNumberFormat="1" applyFont="1" applyFill="1" applyBorder="1" applyAlignment="1" applyProtection="1">
      <alignment horizontal="justify" vertical="top"/>
    </xf>
    <xf numFmtId="4" fontId="3" fillId="0" borderId="5" xfId="5" applyNumberFormat="1" applyFont="1" applyFill="1" applyBorder="1" applyAlignment="1" applyProtection="1">
      <alignment horizontal="justify" vertical="top"/>
    </xf>
    <xf numFmtId="4" fontId="3" fillId="0" borderId="5" xfId="5" applyNumberFormat="1" applyFont="1" applyFill="1" applyBorder="1" applyAlignment="1" applyProtection="1"/>
    <xf numFmtId="4" fontId="7" fillId="0" borderId="5" xfId="5" applyNumberFormat="1" applyFont="1" applyFill="1" applyBorder="1" applyAlignment="1" applyProtection="1">
      <alignment horizontal="justify" vertical="top"/>
    </xf>
    <xf numFmtId="165" fontId="3" fillId="0" borderId="5" xfId="12" applyNumberFormat="1" applyFont="1" applyFill="1" applyBorder="1" applyAlignment="1" applyProtection="1"/>
    <xf numFmtId="4" fontId="3" fillId="0" borderId="5" xfId="12" applyNumberFormat="1" applyFont="1" applyFill="1" applyBorder="1" applyAlignment="1" applyProtection="1">
      <protection locked="0"/>
    </xf>
    <xf numFmtId="0" fontId="2" fillId="0" borderId="0" xfId="0" applyFont="1" applyFill="1" applyBorder="1" applyAlignment="1" applyProtection="1">
      <alignment horizontal="justify" vertical="top"/>
    </xf>
    <xf numFmtId="0" fontId="8" fillId="0" borderId="0" xfId="0" applyFont="1" applyFill="1" applyBorder="1" applyAlignment="1" applyProtection="1">
      <alignment horizontal="justify" vertical="top"/>
    </xf>
    <xf numFmtId="0" fontId="2" fillId="0" borderId="0" xfId="0" quotePrefix="1" applyFont="1" applyFill="1" applyAlignment="1" applyProtection="1">
      <alignment horizontal="justify"/>
    </xf>
    <xf numFmtId="0" fontId="8" fillId="0" borderId="5" xfId="0" applyFont="1" applyFill="1" applyBorder="1" applyAlignment="1" applyProtection="1">
      <alignment horizontal="justify" vertical="top"/>
    </xf>
    <xf numFmtId="0" fontId="22" fillId="0" borderId="0" xfId="19" quotePrefix="1" applyFont="1" applyAlignment="1" applyProtection="1">
      <alignment horizontal="justify"/>
    </xf>
    <xf numFmtId="0" fontId="23" fillId="0" borderId="5" xfId="0" applyFont="1" applyFill="1" applyBorder="1" applyAlignment="1" applyProtection="1">
      <alignment horizontal="justify" vertical="top"/>
    </xf>
    <xf numFmtId="0" fontId="20" fillId="0" borderId="5" xfId="0" applyFont="1" applyFill="1" applyBorder="1" applyAlignment="1" applyProtection="1">
      <alignment horizontal="justify" vertical="top"/>
    </xf>
    <xf numFmtId="0" fontId="20" fillId="0" borderId="0" xfId="0" applyFont="1" applyFill="1" applyBorder="1" applyAlignment="1" applyProtection="1">
      <alignment horizontal="justify" vertical="top"/>
    </xf>
    <xf numFmtId="165" fontId="3" fillId="0" borderId="18" xfId="12" applyNumberFormat="1" applyFont="1" applyFill="1" applyBorder="1" applyAlignment="1" applyProtection="1"/>
    <xf numFmtId="4" fontId="3" fillId="0" borderId="18" xfId="12" applyNumberFormat="1" applyFont="1" applyFill="1" applyBorder="1" applyAlignment="1" applyProtection="1"/>
    <xf numFmtId="4" fontId="7" fillId="0" borderId="18" xfId="12" applyNumberFormat="1" applyFont="1" applyFill="1" applyBorder="1" applyAlignment="1" applyProtection="1"/>
    <xf numFmtId="0" fontId="0" fillId="0" borderId="0" xfId="0" quotePrefix="1" applyFont="1" applyAlignment="1" applyProtection="1">
      <alignment horizontal="justify"/>
    </xf>
    <xf numFmtId="0" fontId="2" fillId="0" borderId="0" xfId="0" quotePrefix="1" applyFont="1" applyAlignment="1" applyProtection="1">
      <alignment horizontal="justify"/>
    </xf>
    <xf numFmtId="4" fontId="8" fillId="0" borderId="5" xfId="0" applyNumberFormat="1" applyFont="1" applyFill="1" applyBorder="1" applyAlignment="1" applyProtection="1">
      <alignment horizontal="justify"/>
    </xf>
    <xf numFmtId="4" fontId="26" fillId="0" borderId="5" xfId="4" applyNumberFormat="1" applyFont="1" applyFill="1" applyBorder="1" applyAlignment="1" applyProtection="1">
      <alignment horizontal="justify" vertical="top"/>
    </xf>
    <xf numFmtId="0" fontId="2" fillId="0" borderId="5" xfId="22" applyBorder="1" applyAlignment="1" applyProtection="1">
      <alignment horizontal="justify" vertical="top"/>
    </xf>
    <xf numFmtId="0" fontId="8" fillId="0" borderId="5" xfId="22" applyFont="1" applyBorder="1" applyAlignment="1" applyProtection="1">
      <alignment horizontal="justify" vertical="top"/>
    </xf>
    <xf numFmtId="0" fontId="2" fillId="0" borderId="5" xfId="22" applyFill="1" applyBorder="1" applyAlignment="1" applyProtection="1">
      <alignment horizontal="justify" vertical="top"/>
    </xf>
    <xf numFmtId="165" fontId="7" fillId="0" borderId="18" xfId="12" applyNumberFormat="1" applyFont="1" applyFill="1" applyBorder="1" applyAlignment="1" applyProtection="1"/>
    <xf numFmtId="166" fontId="3" fillId="0" borderId="23" xfId="10" applyNumberFormat="1" applyFont="1" applyBorder="1" applyAlignment="1" applyProtection="1"/>
    <xf numFmtId="165" fontId="3" fillId="0" borderId="23" xfId="10" applyNumberFormat="1" applyFont="1" applyBorder="1" applyAlignment="1" applyProtection="1"/>
    <xf numFmtId="0" fontId="3" fillId="0" borderId="0" xfId="12" applyFont="1" applyFill="1" applyBorder="1" applyAlignment="1" applyProtection="1"/>
    <xf numFmtId="0" fontId="3" fillId="0" borderId="0" xfId="12" applyFont="1" applyFill="1" applyAlignment="1" applyProtection="1"/>
    <xf numFmtId="0" fontId="3" fillId="0" borderId="0" xfId="6" applyFont="1" applyFill="1" applyAlignment="1" applyProtection="1"/>
    <xf numFmtId="4" fontId="3" fillId="0" borderId="0" xfId="12" applyNumberFormat="1" applyFont="1" applyFill="1" applyAlignment="1" applyProtection="1"/>
    <xf numFmtId="165" fontId="3" fillId="0" borderId="0" xfId="12" applyNumberFormat="1" applyFont="1" applyFill="1" applyAlignment="1" applyProtection="1"/>
    <xf numFmtId="0" fontId="20" fillId="0" borderId="5" xfId="22" applyFont="1" applyBorder="1" applyAlignment="1" applyProtection="1">
      <alignment horizontal="justify" vertical="top"/>
    </xf>
    <xf numFmtId="4" fontId="2" fillId="0" borderId="5" xfId="4" applyNumberFormat="1" applyFont="1" applyFill="1" applyBorder="1" applyAlignment="1" applyProtection="1">
      <alignment horizontal="justify" vertical="top"/>
    </xf>
    <xf numFmtId="4" fontId="2" fillId="0" borderId="0" xfId="0" applyNumberFormat="1" applyFont="1" applyFill="1" applyAlignment="1" applyProtection="1"/>
    <xf numFmtId="4" fontId="2" fillId="0" borderId="23" xfId="10" applyNumberFormat="1" applyFont="1" applyBorder="1" applyAlignment="1" applyProtection="1">
      <alignment vertical="top"/>
    </xf>
    <xf numFmtId="4" fontId="2" fillId="0" borderId="23" xfId="10" applyNumberFormat="1" applyFont="1" applyBorder="1" applyAlignment="1" applyProtection="1"/>
    <xf numFmtId="4" fontId="2" fillId="0" borderId="23" xfId="10" applyNumberFormat="1" applyFont="1" applyBorder="1" applyAlignment="1" applyProtection="1">
      <alignment horizontal="center"/>
    </xf>
    <xf numFmtId="4" fontId="2" fillId="0" borderId="0" xfId="12" applyNumberFormat="1" applyFont="1" applyFill="1" applyBorder="1" applyAlignment="1" applyProtection="1"/>
    <xf numFmtId="49" fontId="8" fillId="0" borderId="0" xfId="8" applyNumberFormat="1" applyFont="1" applyFill="1" applyBorder="1" applyAlignment="1" applyProtection="1">
      <alignment vertical="center"/>
    </xf>
    <xf numFmtId="0" fontId="8" fillId="0" borderId="0" xfId="8" applyFont="1" applyFill="1" applyBorder="1" applyAlignment="1" applyProtection="1">
      <alignment horizontal="justify" vertical="center"/>
    </xf>
    <xf numFmtId="4" fontId="2" fillId="0" borderId="0" xfId="8" applyNumberFormat="1" applyFont="1" applyFill="1" applyBorder="1" applyAlignment="1" applyProtection="1">
      <alignment horizontal="center"/>
    </xf>
    <xf numFmtId="4" fontId="2" fillId="0" borderId="0" xfId="8" applyNumberFormat="1" applyFont="1" applyFill="1" applyBorder="1" applyAlignment="1" applyProtection="1"/>
    <xf numFmtId="49" fontId="8" fillId="0" borderId="0" xfId="8" applyNumberFormat="1" applyFont="1" applyFill="1" applyBorder="1" applyAlignment="1" applyProtection="1">
      <alignment vertical="top"/>
    </xf>
    <xf numFmtId="4" fontId="2" fillId="0" borderId="0" xfId="8" applyNumberFormat="1" applyFont="1" applyFill="1" applyBorder="1" applyAlignment="1" applyProtection="1">
      <alignment horizontal="center" vertical="top"/>
    </xf>
    <xf numFmtId="4" fontId="2" fillId="0" borderId="0" xfId="8" applyNumberFormat="1" applyFont="1" applyFill="1" applyBorder="1" applyAlignment="1" applyProtection="1">
      <alignment vertical="top"/>
    </xf>
    <xf numFmtId="49" fontId="8" fillId="0" borderId="0" xfId="0" applyNumberFormat="1" applyFont="1" applyBorder="1" applyAlignment="1" applyProtection="1">
      <alignment horizontal="left" vertical="top"/>
    </xf>
    <xf numFmtId="49" fontId="8" fillId="0" borderId="0" xfId="0" applyNumberFormat="1" applyFont="1" applyBorder="1" applyAlignment="1" applyProtection="1">
      <alignment horizontal="left" vertical="center"/>
    </xf>
    <xf numFmtId="49" fontId="2" fillId="0" borderId="0" xfId="0" applyNumberFormat="1" applyFont="1" applyBorder="1" applyAlignment="1" applyProtection="1">
      <alignment horizontal="left" vertical="center"/>
    </xf>
    <xf numFmtId="4" fontId="2" fillId="0" borderId="0" xfId="12" applyNumberFormat="1" applyFont="1" applyFill="1" applyAlignment="1" applyProtection="1">
      <alignment horizontal="left" vertical="center"/>
    </xf>
    <xf numFmtId="4" fontId="2" fillId="0" borderId="0" xfId="12" applyNumberFormat="1" applyFont="1" applyFill="1" applyAlignment="1" applyProtection="1">
      <alignment vertical="center"/>
    </xf>
    <xf numFmtId="4" fontId="2" fillId="0" borderId="0" xfId="12" applyNumberFormat="1" applyFont="1" applyFill="1" applyAlignment="1" applyProtection="1"/>
    <xf numFmtId="4" fontId="2" fillId="0" borderId="1" xfId="12" applyNumberFormat="1" applyFont="1" applyFill="1" applyBorder="1" applyAlignment="1" applyProtection="1">
      <alignment vertical="top"/>
    </xf>
    <xf numFmtId="4" fontId="2" fillId="0" borderId="1" xfId="12" applyNumberFormat="1" applyFont="1" applyFill="1" applyBorder="1" applyAlignment="1" applyProtection="1">
      <alignment horizontal="center"/>
    </xf>
    <xf numFmtId="4" fontId="2" fillId="0" borderId="1" xfId="12" applyNumberFormat="1" applyFont="1" applyFill="1" applyBorder="1" applyAlignment="1" applyProtection="1"/>
    <xf numFmtId="4" fontId="8" fillId="0" borderId="2" xfId="11" applyNumberFormat="1" applyFont="1" applyFill="1" applyBorder="1" applyAlignment="1" applyProtection="1">
      <alignment horizontal="center" vertical="center"/>
    </xf>
    <xf numFmtId="4" fontId="2" fillId="0" borderId="0" xfId="7" applyNumberFormat="1" applyFont="1" applyFill="1" applyAlignment="1" applyProtection="1"/>
    <xf numFmtId="4" fontId="2" fillId="0" borderId="5" xfId="12" applyNumberFormat="1" applyFont="1" applyFill="1" applyBorder="1" applyAlignment="1" applyProtection="1">
      <alignment horizontal="center"/>
    </xf>
    <xf numFmtId="4" fontId="2" fillId="0" borderId="5" xfId="12" applyNumberFormat="1" applyFont="1" applyFill="1" applyBorder="1" applyAlignment="1" applyProtection="1"/>
    <xf numFmtId="4" fontId="2" fillId="0" borderId="5" xfId="8" applyNumberFormat="1" applyFont="1" applyFill="1" applyBorder="1" applyAlignment="1" applyProtection="1">
      <alignment vertical="top"/>
    </xf>
    <xf numFmtId="4" fontId="2" fillId="0" borderId="5" xfId="4" applyNumberFormat="1" applyFont="1" applyFill="1" applyBorder="1" applyAlignment="1" applyProtection="1">
      <alignment horizontal="center"/>
    </xf>
    <xf numFmtId="4" fontId="2" fillId="0" borderId="5" xfId="4" applyNumberFormat="1" applyFont="1" applyFill="1" applyBorder="1" applyAlignment="1" applyProtection="1"/>
    <xf numFmtId="4" fontId="2" fillId="0" borderId="5" xfId="11" applyNumberFormat="1" applyFont="1" applyFill="1" applyBorder="1" applyAlignment="1" applyProtection="1">
      <alignment horizontal="right"/>
    </xf>
    <xf numFmtId="4" fontId="2" fillId="0" borderId="5" xfId="3" applyNumberFormat="1" applyFont="1" applyFill="1" applyBorder="1" applyAlignment="1" applyProtection="1"/>
    <xf numFmtId="4" fontId="2" fillId="0" borderId="5" xfId="8" applyNumberFormat="1" applyFont="1" applyFill="1" applyBorder="1" applyAlignment="1" applyProtection="1">
      <alignment horizontal="center" vertical="top"/>
    </xf>
    <xf numFmtId="4" fontId="2" fillId="0" borderId="5" xfId="5" applyNumberFormat="1" applyFont="1" applyFill="1" applyBorder="1" applyAlignment="1" applyProtection="1">
      <alignment horizontal="justify" vertical="top"/>
    </xf>
    <xf numFmtId="4" fontId="2" fillId="0" borderId="5" xfId="5" applyNumberFormat="1" applyFont="1" applyFill="1" applyBorder="1" applyAlignment="1" applyProtection="1">
      <alignment horizontal="center"/>
    </xf>
    <xf numFmtId="4" fontId="8" fillId="0" borderId="5" xfId="5" applyNumberFormat="1" applyFont="1" applyFill="1" applyBorder="1" applyAlignment="1" applyProtection="1">
      <alignment horizontal="justify" vertical="top"/>
    </xf>
    <xf numFmtId="4" fontId="2" fillId="0" borderId="5" xfId="11" applyNumberFormat="1" applyFont="1" applyFill="1" applyBorder="1" applyAlignment="1" applyProtection="1">
      <alignment horizontal="right"/>
      <protection locked="0"/>
    </xf>
    <xf numFmtId="4" fontId="8" fillId="0" borderId="5" xfId="4" applyNumberFormat="1" applyFont="1" applyFill="1" applyBorder="1" applyAlignment="1" applyProtection="1">
      <alignment horizontal="justify" vertical="top"/>
    </xf>
    <xf numFmtId="4" fontId="2" fillId="0" borderId="5" xfId="5" applyNumberFormat="1" applyFont="1" applyFill="1" applyBorder="1" applyAlignment="1" applyProtection="1"/>
    <xf numFmtId="49" fontId="2" fillId="0" borderId="18" xfId="12" applyNumberFormat="1" applyFont="1" applyFill="1" applyBorder="1" applyAlignment="1" applyProtection="1">
      <alignment vertical="top"/>
    </xf>
    <xf numFmtId="0" fontId="8" fillId="0" borderId="18" xfId="0" applyFont="1" applyFill="1" applyBorder="1" applyAlignment="1" applyProtection="1">
      <alignment horizontal="left"/>
    </xf>
    <xf numFmtId="0" fontId="2" fillId="0" borderId="18" xfId="12" applyFont="1" applyFill="1" applyBorder="1" applyAlignment="1" applyProtection="1">
      <alignment horizontal="center"/>
    </xf>
    <xf numFmtId="165" fontId="8" fillId="0" borderId="18" xfId="12" applyNumberFormat="1" applyFont="1" applyFill="1" applyBorder="1" applyAlignment="1" applyProtection="1"/>
    <xf numFmtId="4" fontId="2" fillId="0" borderId="18" xfId="12" applyNumberFormat="1" applyFont="1" applyFill="1" applyBorder="1" applyAlignment="1" applyProtection="1"/>
    <xf numFmtId="4" fontId="8" fillId="0" borderId="18" xfId="12" applyNumberFormat="1" applyFont="1" applyFill="1" applyBorder="1" applyAlignment="1" applyProtection="1"/>
    <xf numFmtId="4" fontId="2" fillId="0" borderId="0" xfId="12" applyNumberFormat="1" applyFont="1" applyFill="1" applyAlignment="1" applyProtection="1">
      <alignment vertical="top"/>
    </xf>
    <xf numFmtId="4" fontId="2" fillId="0" borderId="0" xfId="12" applyNumberFormat="1" applyFont="1" applyFill="1" applyAlignment="1" applyProtection="1">
      <alignment horizontal="center"/>
    </xf>
    <xf numFmtId="4" fontId="2" fillId="0" borderId="0" xfId="12" applyNumberFormat="1" applyFont="1" applyFill="1" applyAlignment="1" applyProtection="1">
      <alignment horizontal="justify"/>
    </xf>
    <xf numFmtId="4" fontId="2" fillId="0" borderId="5" xfId="8" applyNumberFormat="1" applyFont="1" applyFill="1" applyBorder="1" applyAlignment="1" applyProtection="1">
      <alignment horizontal="justify" vertical="top"/>
    </xf>
    <xf numFmtId="4" fontId="2" fillId="0" borderId="5" xfId="11" applyNumberFormat="1" applyFont="1" applyFill="1" applyBorder="1" applyAlignment="1" applyProtection="1">
      <alignment horizontal="justify"/>
      <protection locked="0"/>
    </xf>
    <xf numFmtId="4" fontId="2" fillId="0" borderId="5" xfId="3" applyNumberFormat="1" applyFont="1" applyFill="1" applyBorder="1" applyAlignment="1" applyProtection="1">
      <alignment horizontal="justify"/>
    </xf>
    <xf numFmtId="4" fontId="2" fillId="0" borderId="5" xfId="12" applyNumberFormat="1" applyFont="1" applyFill="1" applyBorder="1" applyAlignment="1" applyProtection="1">
      <alignment horizontal="right"/>
    </xf>
    <xf numFmtId="4" fontId="2" fillId="0" borderId="5" xfId="4" applyNumberFormat="1" applyFont="1" applyBorder="1" applyAlignment="1" applyProtection="1">
      <alignment horizontal="justify" vertical="top" wrapText="1"/>
    </xf>
    <xf numFmtId="4" fontId="3" fillId="0" borderId="5" xfId="5" applyNumberFormat="1" applyFont="1" applyFill="1" applyBorder="1" applyAlignment="1" applyProtection="1">
      <alignment horizontal="justify" vertical="top" wrapText="1"/>
    </xf>
    <xf numFmtId="4" fontId="2" fillId="0" borderId="0" xfId="4" applyNumberFormat="1" applyFont="1" applyFill="1" applyBorder="1" applyAlignment="1" applyProtection="1">
      <alignment horizontal="justify" vertical="top" wrapText="1"/>
    </xf>
    <xf numFmtId="4" fontId="2" fillId="0" borderId="5" xfId="0" quotePrefix="1" applyNumberFormat="1" applyFont="1" applyFill="1" applyBorder="1" applyAlignment="1" applyProtection="1">
      <alignment horizontal="justify" vertical="top"/>
    </xf>
    <xf numFmtId="4" fontId="2" fillId="0" borderId="5" xfId="4" quotePrefix="1" applyNumberFormat="1" applyFont="1" applyFill="1" applyBorder="1" applyAlignment="1" applyProtection="1">
      <alignment horizontal="justify" vertical="top"/>
    </xf>
    <xf numFmtId="4" fontId="2" fillId="0" borderId="5" xfId="4" applyNumberFormat="1" applyFont="1" applyFill="1" applyBorder="1" applyAlignment="1" applyProtection="1">
      <alignment horizontal="justify" vertical="top" wrapText="1"/>
    </xf>
    <xf numFmtId="0" fontId="2" fillId="0" borderId="6" xfId="14" applyFont="1" applyBorder="1" applyProtection="1"/>
    <xf numFmtId="0" fontId="2" fillId="0" borderId="5" xfId="14" applyFont="1" applyBorder="1" applyProtection="1"/>
    <xf numFmtId="0" fontId="2" fillId="0" borderId="7" xfId="14" applyFont="1" applyBorder="1" applyProtection="1"/>
    <xf numFmtId="4" fontId="6" fillId="0" borderId="5" xfId="5" quotePrefix="1" applyNumberFormat="1" applyFont="1" applyFill="1" applyBorder="1" applyAlignment="1" applyProtection="1">
      <alignment horizontal="justify" vertical="top"/>
    </xf>
    <xf numFmtId="4" fontId="3" fillId="0" borderId="5" xfId="5" quotePrefix="1" applyNumberFormat="1" applyFont="1" applyBorder="1" applyAlignment="1" applyProtection="1">
      <alignment horizontal="justify" vertical="top"/>
    </xf>
    <xf numFmtId="0" fontId="2" fillId="0" borderId="0" xfId="19" quotePrefix="1" applyFont="1" applyAlignment="1" applyProtection="1">
      <alignment horizontal="justify" vertical="top"/>
    </xf>
    <xf numFmtId="0" fontId="20" fillId="0" borderId="0" xfId="19" quotePrefix="1" applyFont="1" applyAlignment="1" applyProtection="1">
      <alignment horizontal="justify" vertical="top"/>
    </xf>
    <xf numFmtId="0" fontId="2" fillId="0" borderId="0" xfId="19" quotePrefix="1" applyFont="1" applyAlignment="1" applyProtection="1">
      <alignment horizontal="justify" vertical="top" wrapText="1"/>
    </xf>
    <xf numFmtId="0" fontId="2" fillId="0" borderId="5" xfId="22" quotePrefix="1" applyBorder="1" applyAlignment="1" applyProtection="1">
      <alignment horizontal="justify" vertical="top"/>
    </xf>
    <xf numFmtId="0" fontId="2" fillId="0" borderId="5" xfId="22" quotePrefix="1" applyBorder="1" applyAlignment="1" applyProtection="1">
      <alignment horizontal="justify" vertical="top" wrapText="1"/>
    </xf>
    <xf numFmtId="0" fontId="2" fillId="0" borderId="5" xfId="22" applyFont="1" applyBorder="1" applyAlignment="1" applyProtection="1">
      <alignment horizontal="justify" vertical="top"/>
    </xf>
    <xf numFmtId="4" fontId="11" fillId="0" borderId="5" xfId="8" quotePrefix="1" applyNumberFormat="1" applyFont="1" applyFill="1" applyBorder="1" applyAlignment="1" applyProtection="1">
      <alignment vertical="top"/>
    </xf>
    <xf numFmtId="16" fontId="2" fillId="0" borderId="8" xfId="14" quotePrefix="1" applyNumberFormat="1" applyFont="1" applyBorder="1" applyProtection="1"/>
    <xf numFmtId="0" fontId="2" fillId="0" borderId="8" xfId="14" quotePrefix="1" applyFont="1" applyBorder="1" applyProtection="1"/>
    <xf numFmtId="0" fontId="2" fillId="0" borderId="10" xfId="14" quotePrefix="1" applyFont="1" applyBorder="1" applyProtection="1"/>
    <xf numFmtId="166" fontId="2" fillId="0" borderId="0" xfId="0" applyNumberFormat="1" applyFont="1" applyFill="1" applyBorder="1" applyAlignment="1" applyProtection="1">
      <alignment horizontal="left" vertical="top"/>
    </xf>
    <xf numFmtId="166" fontId="2" fillId="0" borderId="0" xfId="0" applyNumberFormat="1" applyFont="1" applyFill="1" applyBorder="1" applyAlignment="1" applyProtection="1">
      <alignment horizontal="left" vertical="center"/>
    </xf>
    <xf numFmtId="0" fontId="15" fillId="0" borderId="19" xfId="14" applyFont="1" applyFill="1" applyBorder="1" applyAlignment="1" applyProtection="1">
      <alignment horizontal="center"/>
    </xf>
    <xf numFmtId="0" fontId="15" fillId="0" borderId="19" xfId="14" applyFill="1" applyBorder="1" applyProtection="1"/>
    <xf numFmtId="0" fontId="15" fillId="0" borderId="20" xfId="14" applyFill="1" applyBorder="1" applyProtection="1">
      <protection locked="0"/>
    </xf>
    <xf numFmtId="0" fontId="15" fillId="0" borderId="19" xfId="14" applyFill="1" applyBorder="1" applyProtection="1">
      <protection locked="0"/>
    </xf>
    <xf numFmtId="0" fontId="15" fillId="0" borderId="22" xfId="14" applyFill="1" applyBorder="1" applyProtection="1">
      <protection locked="0"/>
    </xf>
    <xf numFmtId="0" fontId="15" fillId="0" borderId="22" xfId="14" applyFill="1" applyBorder="1" applyProtection="1"/>
    <xf numFmtId="0" fontId="15" fillId="0" borderId="21" xfId="14" applyFill="1" applyBorder="1" applyProtection="1">
      <protection locked="0"/>
    </xf>
  </cellXfs>
  <cellStyles count="27">
    <cellStyle name="CENA" xfId="20" xr:uid="{00000000-0005-0000-0000-000000000000}"/>
    <cellStyle name="Navadno" xfId="0" builtinId="0"/>
    <cellStyle name="Navadno 2" xfId="1" xr:uid="{00000000-0005-0000-0000-000001000000}"/>
    <cellStyle name="Navadno 2 2" xfId="17" xr:uid="{00000000-0005-0000-0000-000002000000}"/>
    <cellStyle name="Navadno 3" xfId="2" xr:uid="{00000000-0005-0000-0000-000003000000}"/>
    <cellStyle name="Navadno 4" xfId="16" xr:uid="{00000000-0005-0000-0000-000004000000}"/>
    <cellStyle name="Navadno 5" xfId="19" xr:uid="{00000000-0005-0000-0000-000005000000}"/>
    <cellStyle name="Navadno_110injekcijskadela" xfId="3" xr:uid="{00000000-0005-0000-0000-000006000000}"/>
    <cellStyle name="Navadno_110pomocopazovanje" xfId="4" xr:uid="{00000000-0005-0000-0000-000007000000}"/>
    <cellStyle name="Navadno_11zemdela" xfId="5" xr:uid="{00000000-0005-0000-0000-000008000000}"/>
    <cellStyle name="Navadno_13Prelivi" xfId="6" xr:uid="{00000000-0005-0000-0000-000009000000}"/>
    <cellStyle name="Navadno_15natokzidovi" xfId="7" xr:uid="{00000000-0005-0000-0000-00000A000000}"/>
    <cellStyle name="Navadno_18ureditev okolice" xfId="8" xr:uid="{00000000-0005-0000-0000-00000B000000}"/>
    <cellStyle name="Navadno_1JEZOVNAZGRADBA" xfId="9" xr:uid="{00000000-0005-0000-0000-00000C000000}"/>
    <cellStyle name="Navadno_21nasiplevibreg" xfId="10" xr:uid="{00000000-0005-0000-0000-00000D000000}"/>
    <cellStyle name="Navadno_221propustlevibreg" xfId="11" xr:uid="{00000000-0005-0000-0000-00000E000000}"/>
    <cellStyle name="Navadno_hebos18D" xfId="12" xr:uid="{00000000-0005-0000-0000-00000F000000}"/>
    <cellStyle name="Navadno_hebosp7" xfId="13" xr:uid="{00000000-0005-0000-0000-000010000000}"/>
    <cellStyle name="Navadno_Popis-del-Gradb_jama" xfId="14" xr:uid="{00000000-0005-0000-0000-000011000000}"/>
    <cellStyle name="Navadno_R4MBRELEJNAHIŠICA110" xfId="22" xr:uid="{00000000-0005-0000-0000-000012000000}"/>
    <cellStyle name="Navadno_TEMTRANSFORMATORJA" xfId="26" xr:uid="{00000000-0005-0000-0000-000013000000}"/>
    <cellStyle name="Odstotek" xfId="18" builtinId="5"/>
    <cellStyle name="Odstotek 2" xfId="25" xr:uid="{00000000-0005-0000-0000-000015000000}"/>
    <cellStyle name="Pomoc" xfId="24" xr:uid="{00000000-0005-0000-0000-000017000000}"/>
    <cellStyle name="Slog 1" xfId="15" xr:uid="{00000000-0005-0000-0000-000018000000}"/>
    <cellStyle name="Vejica 2" xfId="21" xr:uid="{00000000-0005-0000-0000-000019000000}"/>
    <cellStyle name="Vejica 3" xfId="23" xr:uid="{00000000-0005-0000-0000-00001A000000}"/>
  </cellStyles>
  <dxfs count="1">
    <dxf>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O75"/>
  <sheetViews>
    <sheetView showZeros="0" tabSelected="1" view="pageBreakPreview" zoomScaleNormal="100" zoomScaleSheetLayoutView="100" workbookViewId="0"/>
  </sheetViews>
  <sheetFormatPr defaultColWidth="9.140625" defaultRowHeight="12.75" x14ac:dyDescent="0.2"/>
  <cols>
    <col min="1" max="1" width="10.28515625" style="35" bestFit="1" customWidth="1"/>
    <col min="2" max="2" width="42.85546875" style="34" customWidth="1"/>
    <col min="3" max="3" width="2" style="34" customWidth="1"/>
    <col min="4" max="4" width="6.7109375" style="37" customWidth="1"/>
    <col min="5" max="5" width="6" style="37" customWidth="1"/>
    <col min="6" max="6" width="23.140625" style="178" customWidth="1"/>
    <col min="7" max="7" width="14.7109375" style="31" customWidth="1"/>
    <col min="8" max="8" width="8.7109375" style="31" bestFit="1" customWidth="1"/>
    <col min="9" max="9" width="16.7109375" style="31" bestFit="1" customWidth="1"/>
    <col min="10" max="10" width="7.7109375" style="34" bestFit="1" customWidth="1"/>
    <col min="11" max="11" width="12.140625" style="34" bestFit="1" customWidth="1"/>
    <col min="12" max="12" width="15.7109375" style="38" customWidth="1"/>
    <col min="13" max="13" width="13.85546875" style="38" customWidth="1"/>
    <col min="14" max="14" width="18.140625" style="38" customWidth="1"/>
    <col min="15" max="15" width="9.85546875" style="38" customWidth="1"/>
    <col min="16" max="16384" width="9.140625" style="34"/>
  </cols>
  <sheetData>
    <row r="1" spans="1:15" s="2" customFormat="1" ht="19.5" customHeight="1" x14ac:dyDescent="0.2">
      <c r="A1" s="123"/>
      <c r="B1" s="124"/>
      <c r="C1" s="125"/>
      <c r="D1" s="124"/>
      <c r="E1" s="126"/>
      <c r="F1" s="168"/>
      <c r="L1" s="50"/>
      <c r="M1" s="50"/>
      <c r="N1" s="50"/>
      <c r="O1" s="50"/>
    </row>
    <row r="2" spans="1:15" s="2" customFormat="1" ht="18" customHeight="1" x14ac:dyDescent="0.2">
      <c r="A2" s="301" t="s">
        <v>318</v>
      </c>
      <c r="B2" s="302" t="s">
        <v>276</v>
      </c>
      <c r="C2" s="5"/>
      <c r="D2" s="6"/>
      <c r="E2" s="6"/>
      <c r="F2" s="169"/>
      <c r="G2" s="88"/>
      <c r="H2" s="89"/>
      <c r="I2" s="89"/>
      <c r="L2" s="50"/>
      <c r="M2" s="50"/>
      <c r="N2" s="50"/>
      <c r="O2" s="50"/>
    </row>
    <row r="3" spans="1:15" s="92" customFormat="1" ht="18" customHeight="1" x14ac:dyDescent="0.2">
      <c r="A3" s="301" t="s">
        <v>319</v>
      </c>
      <c r="B3" s="302" t="s">
        <v>320</v>
      </c>
      <c r="C3" s="80"/>
      <c r="D3" s="81"/>
      <c r="E3" s="81"/>
      <c r="F3" s="82"/>
      <c r="G3" s="90"/>
      <c r="H3" s="91"/>
      <c r="I3" s="91"/>
      <c r="L3" s="82"/>
      <c r="M3" s="82"/>
      <c r="N3" s="82"/>
      <c r="O3" s="82"/>
    </row>
    <row r="4" spans="1:15" s="95" customFormat="1" ht="18" customHeight="1" x14ac:dyDescent="0.2">
      <c r="A4" s="305"/>
      <c r="B4" s="302" t="s">
        <v>284</v>
      </c>
      <c r="C4" s="85"/>
      <c r="D4" s="86"/>
      <c r="E4" s="86"/>
      <c r="F4" s="87"/>
      <c r="G4" s="93"/>
      <c r="H4" s="94"/>
      <c r="I4" s="94"/>
      <c r="L4" s="87"/>
      <c r="M4" s="87"/>
      <c r="N4" s="87"/>
      <c r="O4" s="87"/>
    </row>
    <row r="5" spans="1:15" s="95" customFormat="1" ht="12.75" customHeight="1" x14ac:dyDescent="0.2">
      <c r="A5" s="83"/>
      <c r="B5" s="84"/>
      <c r="C5" s="85"/>
      <c r="D5" s="86"/>
      <c r="E5" s="86"/>
      <c r="F5" s="87"/>
      <c r="G5" s="93"/>
      <c r="H5" s="94"/>
      <c r="I5" s="94"/>
      <c r="L5" s="87"/>
      <c r="M5" s="87"/>
      <c r="N5" s="87"/>
      <c r="O5" s="87"/>
    </row>
    <row r="6" spans="1:15" s="95" customFormat="1" ht="15" customHeight="1" x14ac:dyDescent="0.2">
      <c r="A6" s="79" t="s">
        <v>295</v>
      </c>
      <c r="B6" s="46" t="s">
        <v>296</v>
      </c>
      <c r="C6" s="85"/>
      <c r="D6" s="86"/>
      <c r="E6" s="86"/>
      <c r="F6" s="87"/>
      <c r="G6" s="93"/>
      <c r="H6" s="94"/>
      <c r="I6" s="94"/>
      <c r="L6" s="87"/>
      <c r="M6" s="87"/>
      <c r="N6" s="87"/>
      <c r="O6" s="87"/>
    </row>
    <row r="7" spans="1:15" s="2" customFormat="1" ht="12.75" customHeight="1" x14ac:dyDescent="0.2">
      <c r="A7" s="4"/>
      <c r="B7" s="5"/>
      <c r="C7" s="5"/>
      <c r="D7" s="6"/>
      <c r="E7" s="6"/>
      <c r="F7" s="169"/>
      <c r="G7" s="88"/>
      <c r="H7" s="89"/>
      <c r="I7" s="89"/>
      <c r="L7" s="50"/>
      <c r="M7" s="50"/>
      <c r="N7" s="50"/>
      <c r="O7" s="50"/>
    </row>
    <row r="8" spans="1:15" s="1" customFormat="1" ht="18" customHeight="1" x14ac:dyDescent="0.2">
      <c r="A8" s="179" t="s">
        <v>275</v>
      </c>
      <c r="B8" s="180" t="s">
        <v>292</v>
      </c>
      <c r="C8" s="5"/>
      <c r="D8" s="6"/>
      <c r="E8" s="6"/>
      <c r="F8" s="169"/>
      <c r="G8" s="7"/>
      <c r="H8" s="8"/>
      <c r="I8" s="8"/>
      <c r="L8" s="3"/>
      <c r="M8" s="3"/>
      <c r="N8" s="3"/>
      <c r="O8" s="3"/>
    </row>
    <row r="9" spans="1:15" s="1" customFormat="1" x14ac:dyDescent="0.2">
      <c r="A9" s="9"/>
      <c r="B9" s="10"/>
      <c r="C9" s="11"/>
      <c r="D9" s="12"/>
      <c r="F9" s="170"/>
    </row>
    <row r="10" spans="1:15" s="1" customFormat="1" x14ac:dyDescent="0.2">
      <c r="A10" s="9"/>
      <c r="B10" s="104" t="s">
        <v>155</v>
      </c>
      <c r="C10" s="11"/>
      <c r="D10" s="12"/>
      <c r="F10" s="170"/>
    </row>
    <row r="11" spans="1:15" s="1" customFormat="1" x14ac:dyDescent="0.2">
      <c r="A11" s="9"/>
      <c r="B11" s="10"/>
      <c r="C11" s="11"/>
      <c r="D11" s="12"/>
      <c r="F11" s="170"/>
    </row>
    <row r="12" spans="1:15" s="20" customFormat="1" ht="17.100000000000001" customHeight="1" x14ac:dyDescent="0.2">
      <c r="A12" s="105"/>
      <c r="B12" s="118"/>
      <c r="C12" s="13"/>
      <c r="D12" s="14"/>
      <c r="E12" s="14"/>
      <c r="F12" s="171" t="s">
        <v>15</v>
      </c>
      <c r="G12" s="15"/>
      <c r="H12" s="16"/>
      <c r="I12" s="17"/>
      <c r="J12" s="17"/>
      <c r="K12" s="17"/>
      <c r="L12" s="18"/>
      <c r="M12" s="18"/>
      <c r="N12" s="19"/>
      <c r="O12" s="19"/>
    </row>
    <row r="13" spans="1:15" s="43" customFormat="1" ht="24.95" customHeight="1" x14ac:dyDescent="0.2">
      <c r="A13" s="106" t="s">
        <v>24</v>
      </c>
      <c r="B13" s="114" t="s">
        <v>201</v>
      </c>
      <c r="C13" s="21"/>
      <c r="D13" s="22"/>
      <c r="E13" s="22"/>
      <c r="F13" s="172">
        <f>+'1.Gradb'!F63</f>
        <v>0</v>
      </c>
      <c r="G13" s="115"/>
      <c r="H13" s="78"/>
      <c r="I13" s="116"/>
      <c r="J13" s="78"/>
      <c r="K13" s="116"/>
      <c r="L13" s="116"/>
      <c r="M13" s="116"/>
      <c r="N13" s="116"/>
      <c r="O13" s="116"/>
    </row>
    <row r="14" spans="1:15" s="43" customFormat="1" ht="24.95" customHeight="1" x14ac:dyDescent="0.2">
      <c r="A14" s="107" t="s">
        <v>156</v>
      </c>
      <c r="B14" s="117" t="s">
        <v>223</v>
      </c>
      <c r="C14" s="24"/>
      <c r="D14" s="25"/>
      <c r="E14" s="25"/>
      <c r="F14" s="173">
        <f>+'2.Fiz.varovanje'!F75</f>
        <v>0</v>
      </c>
      <c r="G14" s="115"/>
      <c r="H14" s="78"/>
      <c r="I14" s="116"/>
      <c r="J14" s="78"/>
      <c r="K14" s="116"/>
      <c r="L14" s="116"/>
      <c r="M14" s="116"/>
      <c r="N14" s="116"/>
      <c r="O14" s="116"/>
    </row>
    <row r="15" spans="1:15" s="43" customFormat="1" ht="24.95" customHeight="1" x14ac:dyDescent="0.2">
      <c r="A15" s="107" t="s">
        <v>57</v>
      </c>
      <c r="B15" s="117" t="s">
        <v>283</v>
      </c>
      <c r="C15" s="24"/>
      <c r="D15" s="25"/>
      <c r="E15" s="25"/>
      <c r="F15" s="173">
        <f>'3.Obodne ceste'!F37</f>
        <v>0</v>
      </c>
      <c r="G15" s="115"/>
      <c r="H15" s="78"/>
      <c r="I15" s="116"/>
      <c r="J15" s="78"/>
      <c r="K15" s="116"/>
      <c r="L15" s="116"/>
      <c r="M15" s="116"/>
      <c r="N15" s="116"/>
      <c r="O15" s="116"/>
    </row>
    <row r="16" spans="1:15" s="43" customFormat="1" ht="24.95" customHeight="1" x14ac:dyDescent="0.2">
      <c r="A16" s="107" t="s">
        <v>77</v>
      </c>
      <c r="B16" s="117" t="s">
        <v>158</v>
      </c>
      <c r="C16" s="24"/>
      <c r="D16" s="25"/>
      <c r="E16" s="25"/>
      <c r="F16" s="173">
        <f>+'4.Ograja'!F73</f>
        <v>0</v>
      </c>
      <c r="G16" s="115"/>
      <c r="H16" s="78"/>
      <c r="I16" s="116"/>
      <c r="J16" s="78"/>
      <c r="K16" s="116"/>
      <c r="L16" s="116"/>
      <c r="M16" s="116"/>
      <c r="N16" s="116"/>
      <c r="O16" s="116"/>
    </row>
    <row r="17" spans="1:15" s="43" customFormat="1" ht="24.95" customHeight="1" x14ac:dyDescent="0.2">
      <c r="A17" s="107" t="s">
        <v>89</v>
      </c>
      <c r="B17" s="117" t="s">
        <v>297</v>
      </c>
      <c r="C17" s="24"/>
      <c r="D17" s="25"/>
      <c r="E17" s="25"/>
      <c r="F17" s="173">
        <f>+'5.Monitoring'!F67</f>
        <v>100000</v>
      </c>
      <c r="G17" s="115"/>
      <c r="H17" s="78"/>
      <c r="I17" s="116"/>
      <c r="J17" s="78"/>
      <c r="K17" s="116"/>
      <c r="L17" s="116"/>
      <c r="M17" s="116"/>
      <c r="N17" s="116"/>
      <c r="O17" s="116"/>
    </row>
    <row r="18" spans="1:15" s="29" customFormat="1" ht="20.100000000000001" customHeight="1" x14ac:dyDescent="0.2">
      <c r="A18" s="108"/>
      <c r="B18" s="75" t="s">
        <v>13</v>
      </c>
      <c r="C18" s="44"/>
      <c r="D18" s="45"/>
      <c r="E18" s="45"/>
      <c r="F18" s="174">
        <f>SUM(F13:F17)</f>
        <v>100000</v>
      </c>
      <c r="G18" s="26"/>
      <c r="H18" s="27"/>
      <c r="I18" s="28"/>
      <c r="J18" s="27"/>
      <c r="K18" s="23"/>
      <c r="L18" s="23"/>
      <c r="M18" s="23"/>
      <c r="N18" s="23"/>
      <c r="O18" s="23"/>
    </row>
    <row r="19" spans="1:15" s="29" customFormat="1" ht="20.100000000000001" customHeight="1" thickBot="1" x14ac:dyDescent="0.25">
      <c r="A19" s="246"/>
      <c r="B19" s="247" t="s">
        <v>261</v>
      </c>
      <c r="C19" s="166"/>
      <c r="D19" s="248">
        <v>0.05</v>
      </c>
      <c r="E19" s="167"/>
      <c r="F19" s="249">
        <f>+F18*D19</f>
        <v>5000</v>
      </c>
      <c r="G19" s="161"/>
      <c r="H19" s="162"/>
      <c r="I19" s="163"/>
      <c r="J19" s="162"/>
      <c r="K19" s="23"/>
      <c r="L19" s="23"/>
      <c r="M19" s="23"/>
      <c r="N19" s="23"/>
      <c r="O19" s="23"/>
    </row>
    <row r="20" spans="1:15" s="29" customFormat="1" ht="20.100000000000001" customHeight="1" thickBot="1" x14ac:dyDescent="0.25">
      <c r="A20" s="250"/>
      <c r="B20" s="251" t="s">
        <v>294</v>
      </c>
      <c r="C20" s="252"/>
      <c r="D20" s="253"/>
      <c r="E20" s="253"/>
      <c r="F20" s="254">
        <f>+F19+F18</f>
        <v>105000</v>
      </c>
      <c r="G20" s="113"/>
      <c r="H20" s="27"/>
      <c r="I20" s="28"/>
      <c r="J20" s="27"/>
      <c r="K20" s="23"/>
      <c r="L20" s="23"/>
      <c r="M20" s="23"/>
      <c r="N20" s="23"/>
      <c r="O20" s="23"/>
    </row>
    <row r="21" spans="1:15" s="29" customFormat="1" ht="17.100000000000001" customHeight="1" x14ac:dyDescent="0.2">
      <c r="A21" s="109"/>
      <c r="B21" s="110"/>
      <c r="C21" s="111"/>
      <c r="D21" s="112"/>
      <c r="E21" s="112"/>
      <c r="F21" s="175"/>
      <c r="G21" s="113"/>
      <c r="H21" s="27"/>
      <c r="I21" s="28"/>
      <c r="J21" s="27"/>
      <c r="K21" s="23"/>
      <c r="L21" s="23"/>
      <c r="M21" s="23"/>
      <c r="N21" s="23"/>
      <c r="O21" s="23"/>
    </row>
    <row r="22" spans="1:15" x14ac:dyDescent="0.2">
      <c r="B22" s="36"/>
      <c r="F22" s="176"/>
      <c r="G22" s="33"/>
      <c r="H22" s="30"/>
      <c r="I22" s="33"/>
      <c r="J22" s="32"/>
      <c r="K22" s="32"/>
      <c r="L22" s="33"/>
      <c r="M22" s="33"/>
      <c r="N22" s="33"/>
      <c r="O22" s="33"/>
    </row>
    <row r="23" spans="1:15" x14ac:dyDescent="0.2">
      <c r="F23" s="177"/>
      <c r="G23" s="30"/>
      <c r="H23" s="30"/>
      <c r="I23" s="32"/>
      <c r="J23" s="32"/>
      <c r="K23" s="32"/>
      <c r="L23" s="33"/>
      <c r="M23" s="33"/>
      <c r="N23" s="33"/>
      <c r="O23" s="33"/>
    </row>
    <row r="75" spans="4:4" x14ac:dyDescent="0.2">
      <c r="D75" s="37">
        <v>9</v>
      </c>
    </row>
  </sheetData>
  <sheetProtection algorithmName="SHA-512" hashValue="ygf3kX74THUuC3BHHACw0KYDLZiJjUI42OqdRwsDGyd4yYmmjv1TTfKArRW3AWRNnrA8r2DQax0IPbGxs8a1yQ==" saltValue="DzFbDFPYbcrC8Ka6APgTjQ==" spinCount="100000" sheet="1" objects="1" scenarios="1"/>
  <phoneticPr fontId="16" type="noConversion"/>
  <conditionalFormatting sqref="G22">
    <cfRule type="cellIs" dxfId="0" priority="1" stopIfTrue="1" operator="notEqual">
      <formula>#REF!</formula>
    </cfRule>
  </conditionalFormatting>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februar 2023</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O401"/>
  <sheetViews>
    <sheetView showZeros="0" view="pageBreakPreview" zoomScaleNormal="110" zoomScaleSheetLayoutView="100" workbookViewId="0">
      <selection activeCell="E1" sqref="E1:E1048576"/>
    </sheetView>
  </sheetViews>
  <sheetFormatPr defaultColWidth="9.140625" defaultRowHeight="12.75" x14ac:dyDescent="0.2"/>
  <cols>
    <col min="1" max="1" width="10" style="154" customWidth="1"/>
    <col min="2" max="2" width="45.7109375" style="157" customWidth="1"/>
    <col min="3" max="3" width="6.42578125" style="156" customWidth="1"/>
    <col min="4" max="4" width="10" style="68" customWidth="1"/>
    <col min="5" max="6" width="11.42578125" style="68" customWidth="1"/>
    <col min="7" max="7" width="9.140625" style="68"/>
    <col min="8" max="8" width="54" style="68" customWidth="1"/>
    <col min="9" max="16384" width="9.140625" style="68"/>
  </cols>
  <sheetData>
    <row r="1" spans="1:15" s="58" customFormat="1" ht="19.5" customHeight="1" x14ac:dyDescent="0.2">
      <c r="A1" s="139"/>
      <c r="B1" s="164"/>
      <c r="C1" s="141"/>
      <c r="D1" s="140"/>
      <c r="E1" s="164"/>
      <c r="F1" s="140"/>
    </row>
    <row r="2" spans="1:15" s="39" customFormat="1" ht="18" customHeight="1" x14ac:dyDescent="0.2">
      <c r="A2" s="301" t="s">
        <v>318</v>
      </c>
      <c r="B2" s="302" t="s">
        <v>276</v>
      </c>
      <c r="C2" s="142"/>
    </row>
    <row r="3" spans="1:15" s="97" customFormat="1" ht="18" customHeight="1" x14ac:dyDescent="0.2">
      <c r="A3" s="301" t="s">
        <v>319</v>
      </c>
      <c r="B3" s="302" t="s">
        <v>320</v>
      </c>
      <c r="C3" s="142"/>
    </row>
    <row r="4" spans="1:15" s="99" customFormat="1" ht="18" customHeight="1" x14ac:dyDescent="0.2">
      <c r="A4" s="305"/>
      <c r="B4" s="302" t="s">
        <v>284</v>
      </c>
      <c r="C4" s="143"/>
    </row>
    <row r="5" spans="1:15" s="95" customFormat="1" ht="12.75" customHeight="1" x14ac:dyDescent="0.2">
      <c r="A5" s="83"/>
      <c r="B5" s="84"/>
      <c r="C5" s="85"/>
      <c r="D5" s="86"/>
      <c r="E5" s="367"/>
      <c r="F5" s="87"/>
      <c r="G5" s="93"/>
      <c r="H5" s="94"/>
      <c r="I5" s="94"/>
      <c r="L5" s="87"/>
      <c r="M5" s="87"/>
      <c r="N5" s="87"/>
      <c r="O5" s="87"/>
    </row>
    <row r="6" spans="1:15" s="95" customFormat="1" ht="15" customHeight="1" x14ac:dyDescent="0.2">
      <c r="A6" s="79" t="s">
        <v>295</v>
      </c>
      <c r="B6" s="46" t="s">
        <v>296</v>
      </c>
      <c r="C6" s="85"/>
      <c r="D6" s="86"/>
      <c r="E6" s="367"/>
      <c r="F6" s="87"/>
      <c r="G6" s="93"/>
      <c r="H6" s="94"/>
      <c r="I6" s="94"/>
      <c r="L6" s="87"/>
      <c r="M6" s="87"/>
      <c r="N6" s="87"/>
      <c r="O6" s="87"/>
    </row>
    <row r="7" spans="1:15" s="2" customFormat="1" ht="12.75" customHeight="1" x14ac:dyDescent="0.2">
      <c r="A7" s="4"/>
      <c r="B7" s="5"/>
      <c r="C7" s="5"/>
      <c r="D7" s="6"/>
      <c r="E7" s="368"/>
      <c r="F7" s="169"/>
      <c r="G7" s="88"/>
      <c r="H7" s="89"/>
      <c r="I7" s="89"/>
      <c r="L7" s="50"/>
      <c r="M7" s="50"/>
      <c r="N7" s="50"/>
      <c r="O7" s="50"/>
    </row>
    <row r="8" spans="1:15" s="47" customFormat="1" ht="15" x14ac:dyDescent="0.2">
      <c r="A8" s="56" t="s">
        <v>24</v>
      </c>
      <c r="B8" s="119" t="s">
        <v>201</v>
      </c>
      <c r="C8" s="57"/>
      <c r="D8" s="57"/>
      <c r="G8" s="51"/>
    </row>
    <row r="9" spans="1:15" s="47" customFormat="1" ht="15" x14ac:dyDescent="0.2">
      <c r="A9" s="56"/>
      <c r="B9" s="119"/>
      <c r="C9" s="57"/>
      <c r="D9" s="57"/>
      <c r="G9" s="51"/>
    </row>
    <row r="10" spans="1:15" s="182" customFormat="1" ht="17.100000000000001" customHeight="1" x14ac:dyDescent="0.2">
      <c r="A10" s="181" t="s">
        <v>11</v>
      </c>
      <c r="B10" s="181" t="s">
        <v>12</v>
      </c>
      <c r="C10" s="181" t="s">
        <v>1</v>
      </c>
      <c r="D10" s="181" t="s">
        <v>3</v>
      </c>
      <c r="E10" s="181" t="s">
        <v>14</v>
      </c>
      <c r="F10" s="181" t="s">
        <v>4</v>
      </c>
    </row>
    <row r="11" spans="1:15" s="182" customFormat="1" ht="344.25" x14ac:dyDescent="0.2">
      <c r="A11" s="183"/>
      <c r="B11" s="346" t="s">
        <v>334</v>
      </c>
      <c r="C11" s="183"/>
      <c r="D11" s="183"/>
      <c r="E11" s="183"/>
      <c r="F11" s="183"/>
    </row>
    <row r="12" spans="1:15" x14ac:dyDescent="0.2">
      <c r="A12" s="145"/>
      <c r="B12" s="281"/>
      <c r="C12" s="146"/>
      <c r="D12" s="255"/>
      <c r="E12" s="255"/>
      <c r="F12" s="255"/>
    </row>
    <row r="13" spans="1:15" ht="382.5" x14ac:dyDescent="0.2">
      <c r="A13" s="148" t="s">
        <v>24</v>
      </c>
      <c r="B13" s="149" t="s">
        <v>350</v>
      </c>
      <c r="C13" s="184"/>
      <c r="D13" s="257"/>
      <c r="E13" s="185"/>
      <c r="F13" s="258"/>
    </row>
    <row r="14" spans="1:15" x14ac:dyDescent="0.2">
      <c r="A14" s="165" t="s">
        <v>16</v>
      </c>
      <c r="B14" s="355" t="s">
        <v>351</v>
      </c>
      <c r="C14" s="150" t="s">
        <v>0</v>
      </c>
      <c r="D14" s="255">
        <v>1</v>
      </c>
      <c r="E14" s="74"/>
      <c r="F14" s="258">
        <f t="shared" ref="F14:F16" si="0">ROUND(D14*E14,2)</f>
        <v>0</v>
      </c>
    </row>
    <row r="15" spans="1:15" ht="38.25" x14ac:dyDescent="0.2">
      <c r="A15" s="165" t="s">
        <v>17</v>
      </c>
      <c r="B15" s="355" t="s">
        <v>352</v>
      </c>
      <c r="C15" s="150" t="s">
        <v>273</v>
      </c>
      <c r="D15" s="255">
        <v>30</v>
      </c>
      <c r="E15" s="74"/>
      <c r="F15" s="258">
        <f t="shared" si="0"/>
        <v>0</v>
      </c>
    </row>
    <row r="16" spans="1:15" ht="51" x14ac:dyDescent="0.2">
      <c r="A16" s="165" t="s">
        <v>18</v>
      </c>
      <c r="B16" s="356" t="s">
        <v>353</v>
      </c>
      <c r="C16" s="150" t="s">
        <v>0</v>
      </c>
      <c r="D16" s="255">
        <v>1</v>
      </c>
      <c r="E16" s="74"/>
      <c r="F16" s="258">
        <f t="shared" si="0"/>
        <v>0</v>
      </c>
    </row>
    <row r="17" spans="1:6" x14ac:dyDescent="0.2">
      <c r="A17" s="148"/>
      <c r="B17" s="256"/>
      <c r="C17" s="184"/>
      <c r="D17" s="255"/>
      <c r="E17" s="185"/>
      <c r="F17" s="259"/>
    </row>
    <row r="18" spans="1:6" ht="76.5" x14ac:dyDescent="0.2">
      <c r="A18" s="148" t="s">
        <v>156</v>
      </c>
      <c r="B18" s="256" t="s">
        <v>274</v>
      </c>
      <c r="C18" s="184" t="s">
        <v>8</v>
      </c>
      <c r="D18" s="255">
        <v>2</v>
      </c>
      <c r="E18" s="74"/>
      <c r="F18" s="258">
        <f t="shared" ref="F18" si="1">ROUND(D18*E18,2)</f>
        <v>0</v>
      </c>
    </row>
    <row r="19" spans="1:6" x14ac:dyDescent="0.2">
      <c r="A19" s="148"/>
      <c r="B19" s="256"/>
      <c r="C19" s="184"/>
      <c r="D19" s="255"/>
      <c r="E19" s="185"/>
      <c r="F19" s="258"/>
    </row>
    <row r="20" spans="1:6" ht="76.5" x14ac:dyDescent="0.2">
      <c r="A20" s="148" t="s">
        <v>57</v>
      </c>
      <c r="B20" s="256" t="s">
        <v>293</v>
      </c>
      <c r="C20" s="184"/>
      <c r="D20" s="255"/>
      <c r="E20" s="185"/>
      <c r="F20" s="258"/>
    </row>
    <row r="21" spans="1:6" ht="38.25" x14ac:dyDescent="0.2">
      <c r="A21" s="148" t="s">
        <v>59</v>
      </c>
      <c r="B21" s="256" t="s">
        <v>335</v>
      </c>
      <c r="C21" s="184" t="s">
        <v>0</v>
      </c>
      <c r="D21" s="255">
        <v>1</v>
      </c>
      <c r="E21" s="74"/>
      <c r="F21" s="258">
        <f t="shared" ref="F21" si="2">ROUND(D21*E21,2)</f>
        <v>0</v>
      </c>
    </row>
    <row r="22" spans="1:6" x14ac:dyDescent="0.2">
      <c r="A22" s="148"/>
      <c r="B22" s="256"/>
      <c r="C22" s="184"/>
      <c r="D22" s="255"/>
      <c r="E22" s="185"/>
      <c r="F22" s="258"/>
    </row>
    <row r="23" spans="1:6" x14ac:dyDescent="0.2">
      <c r="A23" s="148"/>
      <c r="B23" s="256"/>
      <c r="C23" s="184"/>
      <c r="D23" s="255"/>
      <c r="E23" s="185"/>
      <c r="F23" s="258"/>
    </row>
    <row r="24" spans="1:6" ht="30" x14ac:dyDescent="0.2">
      <c r="A24" s="148" t="s">
        <v>77</v>
      </c>
      <c r="B24" s="282" t="s">
        <v>262</v>
      </c>
      <c r="C24" s="184"/>
      <c r="D24" s="255"/>
      <c r="E24" s="185"/>
      <c r="F24" s="258"/>
    </row>
    <row r="25" spans="1:6" ht="237" customHeight="1" x14ac:dyDescent="0.2">
      <c r="A25" s="148"/>
      <c r="B25" s="149" t="s">
        <v>266</v>
      </c>
      <c r="C25" s="184"/>
      <c r="D25" s="255"/>
      <c r="E25" s="185"/>
      <c r="F25" s="258"/>
    </row>
    <row r="26" spans="1:6" ht="93" customHeight="1" x14ac:dyDescent="0.2">
      <c r="A26" s="148" t="s">
        <v>79</v>
      </c>
      <c r="B26" s="256" t="s">
        <v>265</v>
      </c>
      <c r="C26" s="184" t="s">
        <v>0</v>
      </c>
      <c r="D26" s="255">
        <v>1</v>
      </c>
      <c r="E26" s="74"/>
      <c r="F26" s="258">
        <f>ROUND(D26*E26,2)</f>
        <v>0</v>
      </c>
    </row>
    <row r="27" spans="1:6" ht="63.75" x14ac:dyDescent="0.2">
      <c r="A27" s="148" t="s">
        <v>81</v>
      </c>
      <c r="B27" s="149" t="s">
        <v>263</v>
      </c>
      <c r="C27" s="184" t="s">
        <v>7</v>
      </c>
      <c r="D27" s="255">
        <v>900</v>
      </c>
      <c r="E27" s="74"/>
      <c r="F27" s="258">
        <f>ROUND(D27*E27,2)</f>
        <v>0</v>
      </c>
    </row>
    <row r="28" spans="1:6" ht="114.75" x14ac:dyDescent="0.2">
      <c r="A28" s="148" t="s">
        <v>83</v>
      </c>
      <c r="B28" s="149" t="s">
        <v>346</v>
      </c>
      <c r="C28" s="184" t="s">
        <v>8</v>
      </c>
      <c r="D28" s="255">
        <v>1</v>
      </c>
      <c r="E28" s="74"/>
      <c r="F28" s="258">
        <f>ROUND(D28*E28,2)</f>
        <v>0</v>
      </c>
    </row>
    <row r="29" spans="1:6" ht="63.75" x14ac:dyDescent="0.2">
      <c r="A29" s="148" t="s">
        <v>85</v>
      </c>
      <c r="B29" s="256" t="s">
        <v>311</v>
      </c>
      <c r="C29" s="184" t="s">
        <v>8</v>
      </c>
      <c r="D29" s="255">
        <v>2</v>
      </c>
      <c r="E29" s="74"/>
      <c r="F29" s="258">
        <f>ROUND(D29*E29,2)</f>
        <v>0</v>
      </c>
    </row>
    <row r="30" spans="1:6" ht="38.25" x14ac:dyDescent="0.2">
      <c r="A30" s="148" t="s">
        <v>87</v>
      </c>
      <c r="B30" s="256" t="s">
        <v>264</v>
      </c>
      <c r="C30" s="184" t="s">
        <v>8</v>
      </c>
      <c r="D30" s="255">
        <v>1</v>
      </c>
      <c r="E30" s="74"/>
      <c r="F30" s="258">
        <f>ROUND(D30*E30,2)</f>
        <v>0</v>
      </c>
    </row>
    <row r="31" spans="1:6" x14ac:dyDescent="0.2">
      <c r="A31" s="148"/>
      <c r="B31" s="260"/>
      <c r="C31" s="184"/>
      <c r="D31" s="255"/>
      <c r="E31" s="185"/>
      <c r="F31" s="258"/>
    </row>
    <row r="32" spans="1:6" ht="229.5" x14ac:dyDescent="0.2">
      <c r="A32" s="148" t="s">
        <v>287</v>
      </c>
      <c r="B32" s="256" t="s">
        <v>313</v>
      </c>
      <c r="C32" s="184" t="s">
        <v>0</v>
      </c>
      <c r="D32" s="255">
        <v>1</v>
      </c>
      <c r="E32" s="74"/>
      <c r="F32" s="258">
        <f>ROUND(D32*E32,2)</f>
        <v>0</v>
      </c>
    </row>
    <row r="33" spans="1:6" ht="51" x14ac:dyDescent="0.2">
      <c r="A33" s="148" t="s">
        <v>288</v>
      </c>
      <c r="B33" s="256" t="s">
        <v>268</v>
      </c>
      <c r="C33" s="184" t="s">
        <v>0</v>
      </c>
      <c r="D33" s="255">
        <v>1</v>
      </c>
      <c r="E33" s="74"/>
      <c r="F33" s="258">
        <f>ROUND(D33*E33,2)</f>
        <v>0</v>
      </c>
    </row>
    <row r="34" spans="1:6" ht="255" x14ac:dyDescent="0.2">
      <c r="A34" s="148" t="s">
        <v>289</v>
      </c>
      <c r="B34" s="149" t="s">
        <v>306</v>
      </c>
      <c r="C34" s="184"/>
      <c r="D34" s="255"/>
      <c r="E34" s="185"/>
      <c r="F34" s="258"/>
    </row>
    <row r="35" spans="1:6" ht="51" x14ac:dyDescent="0.2">
      <c r="A35" s="148" t="s">
        <v>304</v>
      </c>
      <c r="B35" s="256" t="s">
        <v>312</v>
      </c>
      <c r="C35" s="184" t="s">
        <v>0</v>
      </c>
      <c r="D35" s="255">
        <v>1</v>
      </c>
      <c r="E35" s="74"/>
      <c r="F35" s="258">
        <f>ROUND(D35*E35,2)</f>
        <v>0</v>
      </c>
    </row>
    <row r="36" spans="1:6" ht="63.75" x14ac:dyDescent="0.2">
      <c r="A36" s="148" t="s">
        <v>305</v>
      </c>
      <c r="B36" s="256" t="s">
        <v>307</v>
      </c>
      <c r="C36" s="184" t="s">
        <v>27</v>
      </c>
      <c r="D36" s="255">
        <v>85000</v>
      </c>
      <c r="E36" s="74"/>
      <c r="F36" s="258">
        <f>ROUND(D36*E36,2)</f>
        <v>0</v>
      </c>
    </row>
    <row r="37" spans="1:6" ht="51" x14ac:dyDescent="0.2">
      <c r="A37" s="148" t="s">
        <v>290</v>
      </c>
      <c r="B37" s="256" t="s">
        <v>267</v>
      </c>
      <c r="C37" s="184" t="s">
        <v>0</v>
      </c>
      <c r="D37" s="255">
        <v>1</v>
      </c>
      <c r="E37" s="74"/>
      <c r="F37" s="258">
        <f>ROUND(D37*E37,2)</f>
        <v>0</v>
      </c>
    </row>
    <row r="38" spans="1:6" x14ac:dyDescent="0.2">
      <c r="A38" s="148"/>
      <c r="B38" s="256"/>
      <c r="C38" s="184"/>
      <c r="D38" s="255"/>
      <c r="E38" s="185"/>
      <c r="F38" s="258"/>
    </row>
    <row r="39" spans="1:6" x14ac:dyDescent="0.2">
      <c r="A39" s="148"/>
      <c r="B39" s="256"/>
      <c r="C39" s="184"/>
      <c r="D39" s="255"/>
      <c r="E39" s="185"/>
      <c r="F39" s="258"/>
    </row>
    <row r="40" spans="1:6" x14ac:dyDescent="0.2">
      <c r="A40" s="148"/>
      <c r="B40" s="151"/>
      <c r="C40" s="146"/>
      <c r="D40" s="255"/>
      <c r="E40" s="185"/>
      <c r="F40" s="258"/>
    </row>
    <row r="41" spans="1:6" x14ac:dyDescent="0.2">
      <c r="A41" s="148"/>
      <c r="B41" s="261" t="s">
        <v>200</v>
      </c>
      <c r="C41" s="184"/>
      <c r="D41" s="257"/>
      <c r="E41" s="185"/>
      <c r="F41" s="259"/>
    </row>
    <row r="42" spans="1:6" ht="191.25" x14ac:dyDescent="0.2">
      <c r="A42" s="148" t="s">
        <v>89</v>
      </c>
      <c r="B42" s="262" t="s">
        <v>314</v>
      </c>
      <c r="C42" s="184"/>
      <c r="D42" s="257"/>
      <c r="E42" s="185"/>
      <c r="F42" s="259"/>
    </row>
    <row r="43" spans="1:6" x14ac:dyDescent="0.2">
      <c r="A43" s="148"/>
      <c r="B43" s="262"/>
      <c r="C43" s="184"/>
      <c r="D43" s="257"/>
      <c r="E43" s="185"/>
      <c r="F43" s="259"/>
    </row>
    <row r="44" spans="1:6" ht="25.5" x14ac:dyDescent="0.2">
      <c r="A44" s="148" t="s">
        <v>102</v>
      </c>
      <c r="B44" s="186" t="s">
        <v>285</v>
      </c>
      <c r="C44" s="184" t="s">
        <v>7</v>
      </c>
      <c r="D44" s="257">
        <v>1900</v>
      </c>
      <c r="E44" s="74"/>
      <c r="F44" s="258">
        <f t="shared" ref="F44:F50" si="3">ROUND(D44*E44,2)</f>
        <v>0</v>
      </c>
    </row>
    <row r="45" spans="1:6" x14ac:dyDescent="0.2">
      <c r="A45" s="148"/>
      <c r="B45" s="262"/>
      <c r="C45" s="184"/>
      <c r="D45" s="257"/>
      <c r="E45" s="185"/>
      <c r="F45" s="259"/>
    </row>
    <row r="46" spans="1:6" ht="102" x14ac:dyDescent="0.2">
      <c r="A46" s="148" t="s">
        <v>115</v>
      </c>
      <c r="B46" s="186" t="s">
        <v>354</v>
      </c>
      <c r="C46" s="184" t="s">
        <v>0</v>
      </c>
      <c r="D46" s="257">
        <v>1</v>
      </c>
      <c r="E46" s="74"/>
      <c r="F46" s="258">
        <f t="shared" si="3"/>
        <v>0</v>
      </c>
    </row>
    <row r="47" spans="1:6" x14ac:dyDescent="0.2">
      <c r="A47" s="148"/>
      <c r="B47" s="262"/>
      <c r="C47" s="184"/>
      <c r="D47" s="257"/>
      <c r="E47" s="185"/>
      <c r="F47" s="259"/>
    </row>
    <row r="48" spans="1:6" ht="114.75" x14ac:dyDescent="0.2">
      <c r="A48" s="148" t="s">
        <v>120</v>
      </c>
      <c r="B48" s="186" t="s">
        <v>315</v>
      </c>
      <c r="C48" s="184" t="s">
        <v>0</v>
      </c>
      <c r="D48" s="257">
        <v>1</v>
      </c>
      <c r="E48" s="74"/>
      <c r="F48" s="258">
        <f t="shared" si="3"/>
        <v>0</v>
      </c>
    </row>
    <row r="49" spans="1:6" x14ac:dyDescent="0.2">
      <c r="A49" s="148"/>
      <c r="B49" s="263"/>
      <c r="C49" s="150"/>
      <c r="D49" s="264"/>
      <c r="E49" s="185"/>
      <c r="F49" s="258"/>
    </row>
    <row r="50" spans="1:6" ht="79.5" customHeight="1" x14ac:dyDescent="0.2">
      <c r="A50" s="148" t="s">
        <v>133</v>
      </c>
      <c r="B50" s="188" t="s">
        <v>316</v>
      </c>
      <c r="C50" s="150" t="s">
        <v>0</v>
      </c>
      <c r="D50" s="264">
        <v>1</v>
      </c>
      <c r="E50" s="74"/>
      <c r="F50" s="258">
        <f t="shared" si="3"/>
        <v>0</v>
      </c>
    </row>
    <row r="51" spans="1:6" x14ac:dyDescent="0.2">
      <c r="A51" s="148"/>
      <c r="B51" s="263"/>
      <c r="C51" s="150"/>
      <c r="D51" s="264"/>
      <c r="E51" s="185"/>
      <c r="F51" s="258"/>
    </row>
    <row r="52" spans="1:6" ht="63.75" x14ac:dyDescent="0.2">
      <c r="A52" s="148" t="s">
        <v>143</v>
      </c>
      <c r="B52" s="347" t="s">
        <v>367</v>
      </c>
      <c r="C52" s="150"/>
      <c r="D52" s="264"/>
      <c r="E52" s="185"/>
      <c r="F52" s="258"/>
    </row>
    <row r="53" spans="1:6" ht="38.25" x14ac:dyDescent="0.2">
      <c r="A53" s="363" t="s">
        <v>369</v>
      </c>
      <c r="B53" s="263" t="s">
        <v>368</v>
      </c>
      <c r="C53" s="150" t="s">
        <v>0</v>
      </c>
      <c r="D53" s="264">
        <v>1</v>
      </c>
      <c r="E53" s="74"/>
      <c r="F53" s="258">
        <f t="shared" ref="F53:F54" si="4">ROUND(D53*E53,2)</f>
        <v>0</v>
      </c>
    </row>
    <row r="54" spans="1:6" ht="25.5" x14ac:dyDescent="0.2">
      <c r="A54" s="363" t="s">
        <v>370</v>
      </c>
      <c r="B54" s="263" t="s">
        <v>371</v>
      </c>
      <c r="C54" s="150" t="s">
        <v>0</v>
      </c>
      <c r="D54" s="264">
        <v>1</v>
      </c>
      <c r="E54" s="74"/>
      <c r="F54" s="258">
        <f t="shared" si="4"/>
        <v>0</v>
      </c>
    </row>
    <row r="55" spans="1:6" x14ac:dyDescent="0.2">
      <c r="A55" s="148"/>
      <c r="B55" s="263"/>
      <c r="C55" s="150"/>
      <c r="D55" s="264"/>
      <c r="E55" s="185"/>
      <c r="F55" s="258"/>
    </row>
    <row r="56" spans="1:6" x14ac:dyDescent="0.2">
      <c r="A56" s="148" t="s">
        <v>157</v>
      </c>
      <c r="B56" s="265" t="s">
        <v>298</v>
      </c>
      <c r="C56" s="150"/>
      <c r="D56" s="264"/>
      <c r="E56" s="185"/>
      <c r="F56" s="258"/>
    </row>
    <row r="57" spans="1:6" ht="38.25" x14ac:dyDescent="0.2">
      <c r="A57" s="148"/>
      <c r="B57" s="263" t="s">
        <v>337</v>
      </c>
      <c r="C57" s="150"/>
      <c r="D57" s="264"/>
      <c r="E57" s="185"/>
      <c r="F57" s="258"/>
    </row>
    <row r="58" spans="1:6" ht="127.5" x14ac:dyDescent="0.2">
      <c r="A58" s="148" t="s">
        <v>299</v>
      </c>
      <c r="B58" s="347" t="s">
        <v>336</v>
      </c>
      <c r="C58" s="150" t="s">
        <v>8</v>
      </c>
      <c r="D58" s="264">
        <v>63</v>
      </c>
      <c r="E58" s="74"/>
      <c r="F58" s="258">
        <f>ROUND(D58*E58,2)</f>
        <v>0</v>
      </c>
    </row>
    <row r="59" spans="1:6" ht="51" x14ac:dyDescent="0.2">
      <c r="A59" s="148" t="s">
        <v>300</v>
      </c>
      <c r="B59" s="263" t="s">
        <v>301</v>
      </c>
      <c r="C59" s="150" t="s">
        <v>308</v>
      </c>
      <c r="D59" s="264">
        <v>27.3</v>
      </c>
      <c r="E59" s="74"/>
      <c r="F59" s="258">
        <f>ROUND(D59*E59,2)</f>
        <v>0</v>
      </c>
    </row>
    <row r="60" spans="1:6" ht="51" x14ac:dyDescent="0.2">
      <c r="A60" s="148" t="s">
        <v>302</v>
      </c>
      <c r="B60" s="263" t="s">
        <v>310</v>
      </c>
      <c r="C60" s="150" t="s">
        <v>308</v>
      </c>
      <c r="D60" s="264">
        <v>21.7</v>
      </c>
      <c r="E60" s="74"/>
      <c r="F60" s="258">
        <f>ROUND(D60*E60,2)</f>
        <v>0</v>
      </c>
    </row>
    <row r="61" spans="1:6" ht="63.75" x14ac:dyDescent="0.2">
      <c r="A61" s="148" t="s">
        <v>303</v>
      </c>
      <c r="B61" s="263" t="s">
        <v>309</v>
      </c>
      <c r="C61" s="150" t="s">
        <v>308</v>
      </c>
      <c r="D61" s="264">
        <v>4.9000000000000004</v>
      </c>
      <c r="E61" s="74"/>
      <c r="F61" s="258">
        <f>ROUND(D61*E61,2)</f>
        <v>0</v>
      </c>
    </row>
    <row r="62" spans="1:6" ht="13.5" thickBot="1" x14ac:dyDescent="0.25">
      <c r="A62" s="148"/>
      <c r="B62" s="263"/>
      <c r="C62" s="150"/>
      <c r="D62" s="187"/>
      <c r="E62" s="185"/>
      <c r="F62" s="77"/>
    </row>
    <row r="63" spans="1:6" ht="18" customHeight="1" thickTop="1" thickBot="1" x14ac:dyDescent="0.25">
      <c r="A63" s="152"/>
      <c r="B63" s="158" t="s">
        <v>202</v>
      </c>
      <c r="C63" s="153"/>
      <c r="D63" s="67"/>
      <c r="E63" s="67"/>
      <c r="F63" s="67">
        <f>SUM(F14:F62)</f>
        <v>0</v>
      </c>
    </row>
    <row r="64" spans="1:6" s="47" customFormat="1" ht="12.75" customHeight="1" thickTop="1" x14ac:dyDescent="0.2"/>
    <row r="65" s="47" customFormat="1" ht="12.75" customHeight="1" x14ac:dyDescent="0.2"/>
    <row r="66" s="47" customFormat="1" ht="12.75" customHeight="1" x14ac:dyDescent="0.2"/>
    <row r="67" s="47" customFormat="1" ht="12.75" customHeight="1" x14ac:dyDescent="0.2"/>
    <row r="68" s="47" customFormat="1" ht="12.75" customHeight="1" x14ac:dyDescent="0.2"/>
    <row r="69" s="47" customFormat="1" ht="12.75" customHeight="1" x14ac:dyDescent="0.2"/>
    <row r="70" s="47" customFormat="1" ht="12.75" customHeight="1" x14ac:dyDescent="0.2"/>
    <row r="71" s="47" customFormat="1" ht="12.75" customHeight="1" x14ac:dyDescent="0.2"/>
    <row r="72" s="47" customFormat="1" ht="12.75" customHeight="1" x14ac:dyDescent="0.2"/>
    <row r="73" s="47" customFormat="1" ht="12.75" customHeight="1" x14ac:dyDescent="0.2"/>
    <row r="74" s="47" customFormat="1" ht="12.75" customHeight="1" x14ac:dyDescent="0.2"/>
    <row r="75" s="47" customFormat="1" ht="12.75" customHeight="1" x14ac:dyDescent="0.2"/>
    <row r="76" s="47" customFormat="1" ht="12.75" customHeight="1" x14ac:dyDescent="0.2"/>
    <row r="77" s="47" customFormat="1" ht="12.75" customHeight="1" x14ac:dyDescent="0.2"/>
    <row r="78" s="47" customFormat="1" ht="12.75" customHeight="1" x14ac:dyDescent="0.2"/>
    <row r="79" s="47" customFormat="1" ht="12.75" customHeight="1" x14ac:dyDescent="0.2"/>
    <row r="80" s="47" customFormat="1" ht="12.75" customHeight="1" x14ac:dyDescent="0.2"/>
    <row r="81" s="47" customFormat="1" ht="12.75" customHeight="1" x14ac:dyDescent="0.2"/>
    <row r="82" s="47" customFormat="1" ht="12.75" customHeight="1" x14ac:dyDescent="0.2"/>
    <row r="83" s="47" customFormat="1" ht="12.75" customHeight="1" x14ac:dyDescent="0.2"/>
    <row r="84" s="47" customFormat="1" ht="12.75" customHeight="1" x14ac:dyDescent="0.2"/>
    <row r="85" s="47" customFormat="1" ht="12.75" customHeight="1" x14ac:dyDescent="0.2"/>
    <row r="86" s="47" customFormat="1" ht="12.75" customHeight="1" x14ac:dyDescent="0.2"/>
    <row r="87" s="47" customFormat="1" ht="12.75" customHeight="1" x14ac:dyDescent="0.2"/>
    <row r="88" s="47" customFormat="1" ht="12.75" customHeight="1" x14ac:dyDescent="0.2"/>
    <row r="89" s="47" customFormat="1" ht="12.75" customHeight="1" x14ac:dyDescent="0.2"/>
    <row r="90" s="47" customFormat="1" ht="12.75" customHeight="1" x14ac:dyDescent="0.2"/>
    <row r="91" s="47" customFormat="1" ht="12.75" customHeight="1" x14ac:dyDescent="0.2"/>
    <row r="92" s="47" customFormat="1" ht="12.75" customHeight="1" x14ac:dyDescent="0.2"/>
    <row r="93" s="47" customFormat="1" ht="12.75" customHeight="1" x14ac:dyDescent="0.2"/>
    <row r="94" s="47" customFormat="1" ht="12.75" customHeight="1" x14ac:dyDescent="0.2"/>
    <row r="95" s="47" customFormat="1" ht="12.75" customHeight="1" x14ac:dyDescent="0.2"/>
    <row r="96" s="47" customFormat="1" ht="12.75" customHeight="1" x14ac:dyDescent="0.2"/>
    <row r="97" s="47" customFormat="1" ht="12.75" customHeight="1" x14ac:dyDescent="0.2"/>
    <row r="98" s="47" customFormat="1" ht="12.75" customHeight="1" x14ac:dyDescent="0.2"/>
    <row r="99" s="47" customFormat="1" ht="12.75" customHeight="1" x14ac:dyDescent="0.2"/>
    <row r="100" s="47" customFormat="1" ht="12.75" customHeight="1" x14ac:dyDescent="0.2"/>
    <row r="101" s="47" customFormat="1" ht="12.75" customHeight="1" x14ac:dyDescent="0.2"/>
    <row r="102" s="47" customFormat="1" ht="12.75" customHeight="1" x14ac:dyDescent="0.2"/>
    <row r="103" s="47" customFormat="1" ht="12.75" customHeight="1" x14ac:dyDescent="0.2"/>
    <row r="104" s="47" customFormat="1" ht="12.75" customHeight="1" x14ac:dyDescent="0.2"/>
    <row r="105" s="47" customFormat="1" ht="12.75" customHeight="1" x14ac:dyDescent="0.2"/>
    <row r="106" s="47" customFormat="1" ht="12.75" customHeight="1" x14ac:dyDescent="0.2"/>
    <row r="107" s="47" customFormat="1" ht="12.75" customHeight="1" x14ac:dyDescent="0.2"/>
    <row r="108" s="47" customFormat="1" ht="12.75" customHeight="1" x14ac:dyDescent="0.2"/>
    <row r="109" s="47" customFormat="1" ht="12.75" customHeight="1" x14ac:dyDescent="0.2"/>
    <row r="110" s="47" customFormat="1" ht="12.75" customHeight="1" x14ac:dyDescent="0.2"/>
    <row r="111" s="47" customFormat="1" ht="12.75" customHeight="1" x14ac:dyDescent="0.2"/>
    <row r="112" s="47" customFormat="1" ht="12.75" customHeight="1" x14ac:dyDescent="0.2"/>
    <row r="113" s="47" customFormat="1" ht="12.75" customHeight="1" x14ac:dyDescent="0.2"/>
    <row r="114" s="47" customFormat="1" ht="12.75" customHeight="1" x14ac:dyDescent="0.2"/>
    <row r="115" s="47" customFormat="1" ht="12.75" customHeight="1" x14ac:dyDescent="0.2"/>
    <row r="116" s="47" customFormat="1" ht="12.75" customHeight="1" x14ac:dyDescent="0.2"/>
    <row r="117" s="47" customFormat="1" ht="12.75" customHeight="1" x14ac:dyDescent="0.2"/>
    <row r="118" s="47" customFormat="1" ht="12.75" customHeight="1" x14ac:dyDescent="0.2"/>
    <row r="119" s="47" customFormat="1" ht="12.75" customHeight="1" x14ac:dyDescent="0.2"/>
    <row r="120" s="47" customFormat="1" ht="12.75" customHeight="1" x14ac:dyDescent="0.2"/>
    <row r="121" s="47" customFormat="1" ht="12.75" customHeight="1" x14ac:dyDescent="0.2"/>
    <row r="122" s="47" customFormat="1" ht="12.75" customHeight="1" x14ac:dyDescent="0.2"/>
    <row r="123" s="47" customFormat="1" ht="12.75" customHeight="1" x14ac:dyDescent="0.2"/>
    <row r="124" s="47" customFormat="1" ht="12.75" customHeight="1" x14ac:dyDescent="0.2"/>
    <row r="125" s="47" customFormat="1" ht="12.75" customHeight="1" x14ac:dyDescent="0.2"/>
    <row r="126" s="47" customFormat="1" ht="12.75" customHeight="1" x14ac:dyDescent="0.2"/>
    <row r="127" s="47" customFormat="1" ht="12.75" customHeight="1" x14ac:dyDescent="0.2"/>
    <row r="128" s="47" customFormat="1" ht="12.75" customHeight="1" x14ac:dyDescent="0.2"/>
    <row r="129" s="47" customFormat="1" ht="12.75" customHeight="1" x14ac:dyDescent="0.2"/>
    <row r="130" s="47" customFormat="1" ht="12.75" customHeight="1" x14ac:dyDescent="0.2"/>
    <row r="131" s="47" customFormat="1" ht="12.75" customHeight="1" x14ac:dyDescent="0.2"/>
    <row r="132" s="47" customFormat="1" ht="12.75" customHeight="1" x14ac:dyDescent="0.2"/>
    <row r="133" s="47" customFormat="1" ht="12.75" customHeight="1" x14ac:dyDescent="0.2"/>
    <row r="134" s="47" customFormat="1" ht="12.75" customHeight="1" x14ac:dyDescent="0.2"/>
    <row r="135" s="47" customFormat="1" ht="12.75" customHeight="1" x14ac:dyDescent="0.2"/>
    <row r="136" s="47" customFormat="1" ht="12.75" customHeight="1" x14ac:dyDescent="0.2"/>
    <row r="137" s="47" customFormat="1" ht="12.75" customHeight="1" x14ac:dyDescent="0.2"/>
    <row r="138" s="47" customFormat="1" ht="12.75" customHeight="1" x14ac:dyDescent="0.2"/>
    <row r="139" s="47" customFormat="1" ht="12.75" customHeight="1" x14ac:dyDescent="0.2"/>
    <row r="140" s="47" customFormat="1" ht="12.75" customHeight="1" x14ac:dyDescent="0.2"/>
    <row r="141" s="47" customFormat="1" ht="12.75" customHeight="1" x14ac:dyDescent="0.2"/>
    <row r="142" s="47" customFormat="1" ht="12.75" customHeight="1" x14ac:dyDescent="0.2"/>
    <row r="143" s="47" customFormat="1" ht="12.75" customHeight="1" x14ac:dyDescent="0.2"/>
    <row r="144" s="47" customFormat="1" ht="12.75" customHeight="1" x14ac:dyDescent="0.2"/>
    <row r="145" s="47" customFormat="1" ht="12.75" customHeight="1" x14ac:dyDescent="0.2"/>
    <row r="146" s="47" customFormat="1" ht="12.75" customHeight="1" x14ac:dyDescent="0.2"/>
    <row r="147" s="47" customFormat="1" ht="12.75" customHeight="1" x14ac:dyDescent="0.2"/>
    <row r="148" s="47" customFormat="1" ht="12.75" customHeight="1" x14ac:dyDescent="0.2"/>
    <row r="149" s="47" customFormat="1" ht="12.75" customHeight="1" x14ac:dyDescent="0.2"/>
    <row r="150" s="47" customFormat="1" ht="12.75" customHeight="1" x14ac:dyDescent="0.2"/>
    <row r="151" s="47" customFormat="1" ht="12.75" customHeight="1" x14ac:dyDescent="0.2"/>
    <row r="152" s="47" customFormat="1" ht="12.75" customHeight="1" x14ac:dyDescent="0.2"/>
    <row r="153" s="47" customFormat="1" ht="12.75" customHeight="1" x14ac:dyDescent="0.2"/>
    <row r="154" s="47" customFormat="1" ht="12.75" customHeight="1" x14ac:dyDescent="0.2"/>
    <row r="155" s="47" customFormat="1" ht="12.75" customHeight="1" x14ac:dyDescent="0.2"/>
    <row r="156" s="47" customFormat="1" ht="12.75" customHeight="1" x14ac:dyDescent="0.2"/>
    <row r="157" s="47" customFormat="1" ht="12.75" customHeight="1" x14ac:dyDescent="0.2"/>
    <row r="158" s="47" customFormat="1" ht="12.75" customHeight="1" x14ac:dyDescent="0.2"/>
    <row r="159" s="47" customFormat="1" ht="12.75" customHeight="1" x14ac:dyDescent="0.2"/>
    <row r="160" s="47" customFormat="1" ht="12.75" customHeight="1" x14ac:dyDescent="0.2"/>
    <row r="161" s="47" customFormat="1" ht="12.75" customHeight="1" x14ac:dyDescent="0.2"/>
    <row r="162" s="47" customFormat="1" ht="12.75" customHeight="1" x14ac:dyDescent="0.2"/>
    <row r="163" s="47" customFormat="1" ht="12.75" customHeight="1" x14ac:dyDescent="0.2"/>
    <row r="164" s="47" customFormat="1" ht="12.75" customHeight="1" x14ac:dyDescent="0.2"/>
    <row r="165" s="47" customFormat="1" ht="12.75" customHeight="1" x14ac:dyDescent="0.2"/>
    <row r="166" s="47" customFormat="1" ht="12.75" customHeight="1" x14ac:dyDescent="0.2"/>
    <row r="167" s="47" customFormat="1" ht="12.75" customHeight="1" x14ac:dyDescent="0.2"/>
    <row r="168" s="47" customFormat="1" ht="12.75" customHeight="1" x14ac:dyDescent="0.2"/>
    <row r="169" s="47" customFormat="1" ht="12.75" customHeight="1" x14ac:dyDescent="0.2"/>
    <row r="170" s="47" customFormat="1" ht="12.75" customHeight="1" x14ac:dyDescent="0.2"/>
    <row r="171" s="47" customFormat="1" ht="12.75" customHeight="1" x14ac:dyDescent="0.2"/>
    <row r="172" s="47" customFormat="1" ht="12.75" customHeight="1" x14ac:dyDescent="0.2"/>
    <row r="173" s="47" customFormat="1" ht="12.75" customHeight="1" x14ac:dyDescent="0.2"/>
    <row r="174" s="47" customFormat="1" ht="12.75" customHeight="1" x14ac:dyDescent="0.2"/>
    <row r="175" s="47" customFormat="1" ht="12.75" customHeight="1" x14ac:dyDescent="0.2"/>
    <row r="176" s="47" customFormat="1" ht="12.75" customHeight="1" x14ac:dyDescent="0.2"/>
    <row r="177" s="47" customFormat="1" ht="12.75" customHeight="1" x14ac:dyDescent="0.2"/>
    <row r="178" s="47" customFormat="1" ht="12.75" customHeight="1" x14ac:dyDescent="0.2"/>
    <row r="179" s="47" customFormat="1" ht="12.75" customHeight="1" x14ac:dyDescent="0.2"/>
    <row r="180" s="47" customFormat="1" ht="12.75" customHeight="1" x14ac:dyDescent="0.2"/>
    <row r="181" s="47" customFormat="1" ht="12.75" customHeight="1" x14ac:dyDescent="0.2"/>
    <row r="182" s="47" customFormat="1" ht="12.75" customHeight="1" x14ac:dyDescent="0.2"/>
    <row r="183" s="47" customFormat="1" ht="12.75" customHeight="1" x14ac:dyDescent="0.2"/>
    <row r="184" s="47" customFormat="1" ht="12.75" customHeight="1" x14ac:dyDescent="0.2"/>
    <row r="185" s="47" customFormat="1" ht="12.75" customHeight="1" x14ac:dyDescent="0.2"/>
    <row r="186" s="47" customFormat="1" ht="12.75" customHeight="1" x14ac:dyDescent="0.2"/>
    <row r="187" s="47" customFormat="1" ht="12.75" customHeight="1" x14ac:dyDescent="0.2"/>
    <row r="188" s="47" customFormat="1" ht="12.75" customHeight="1" x14ac:dyDescent="0.2"/>
    <row r="189" s="47" customFormat="1" ht="12.75" customHeight="1" x14ac:dyDescent="0.2"/>
    <row r="190" s="47" customFormat="1" ht="12.75" customHeight="1" x14ac:dyDescent="0.2"/>
    <row r="191" s="47" customFormat="1" ht="12.75" customHeight="1" x14ac:dyDescent="0.2"/>
    <row r="192" s="47" customFormat="1" ht="12.75" customHeight="1" x14ac:dyDescent="0.2"/>
    <row r="193" spans="1:6" s="47" customFormat="1" ht="12.75" customHeight="1" x14ac:dyDescent="0.2"/>
    <row r="194" spans="1:6" s="47" customFormat="1" ht="12.75" customHeight="1" x14ac:dyDescent="0.2"/>
    <row r="195" spans="1:6" s="47" customFormat="1" ht="12.75" customHeight="1" x14ac:dyDescent="0.2"/>
    <row r="196" spans="1:6" s="47" customFormat="1" ht="12.75" customHeight="1" x14ac:dyDescent="0.2"/>
    <row r="197" spans="1:6" s="47" customFormat="1" ht="12.75" customHeight="1" x14ac:dyDescent="0.2"/>
    <row r="198" spans="1:6" s="47" customFormat="1" ht="12.75" customHeight="1" x14ac:dyDescent="0.2"/>
    <row r="199" spans="1:6" s="47" customFormat="1" ht="12.75" customHeight="1" x14ac:dyDescent="0.2"/>
    <row r="200" spans="1:6" s="47" customFormat="1" ht="12.75" customHeight="1" x14ac:dyDescent="0.2"/>
    <row r="201" spans="1:6" s="47" customFormat="1" ht="12.75" customHeight="1" x14ac:dyDescent="0.2"/>
    <row r="202" spans="1:6" s="47" customFormat="1" ht="12.75" customHeight="1" x14ac:dyDescent="0.2"/>
    <row r="203" spans="1:6" s="47" customFormat="1" ht="12.75" customHeight="1" x14ac:dyDescent="0.2"/>
    <row r="204" spans="1:6" s="47" customFormat="1" ht="12.75" customHeight="1" x14ac:dyDescent="0.2"/>
    <row r="205" spans="1:6" s="47" customFormat="1" ht="12.75" customHeight="1" x14ac:dyDescent="0.2"/>
    <row r="206" spans="1:6" x14ac:dyDescent="0.2">
      <c r="B206" s="155"/>
    </row>
    <row r="207" spans="1:6" x14ac:dyDescent="0.2">
      <c r="B207" s="155"/>
    </row>
    <row r="208" spans="1:6" x14ac:dyDescent="0.2">
      <c r="A208" s="47"/>
      <c r="B208" s="47"/>
      <c r="C208" s="47"/>
      <c r="D208" s="47"/>
      <c r="E208" s="47"/>
      <c r="F208" s="47"/>
    </row>
    <row r="209" spans="1:8" x14ac:dyDescent="0.2">
      <c r="A209" s="47"/>
      <c r="B209" s="47"/>
      <c r="C209" s="47"/>
      <c r="D209" s="47"/>
      <c r="E209" s="47"/>
      <c r="F209" s="47"/>
    </row>
    <row r="210" spans="1:8" x14ac:dyDescent="0.2">
      <c r="A210" s="47"/>
      <c r="B210" s="47"/>
      <c r="C210" s="47"/>
      <c r="D210" s="47"/>
      <c r="E210" s="47"/>
      <c r="F210" s="47"/>
    </row>
    <row r="211" spans="1:8" x14ac:dyDescent="0.2">
      <c r="A211" s="47"/>
      <c r="B211" s="47"/>
      <c r="C211" s="47"/>
      <c r="D211" s="47"/>
      <c r="E211" s="47"/>
      <c r="F211" s="47"/>
    </row>
    <row r="212" spans="1:8" x14ac:dyDescent="0.2">
      <c r="A212" s="47"/>
      <c r="B212" s="47"/>
      <c r="C212" s="47"/>
      <c r="D212" s="47"/>
      <c r="E212" s="47"/>
      <c r="F212" s="47"/>
    </row>
    <row r="213" spans="1:8" x14ac:dyDescent="0.2">
      <c r="A213" s="47"/>
      <c r="B213" s="47"/>
      <c r="C213" s="47"/>
      <c r="D213" s="47"/>
      <c r="E213" s="47"/>
      <c r="F213" s="47"/>
    </row>
    <row r="214" spans="1:8" x14ac:dyDescent="0.2">
      <c r="B214" s="155"/>
    </row>
    <row r="215" spans="1:8" x14ac:dyDescent="0.2">
      <c r="B215" s="155"/>
    </row>
    <row r="216" spans="1:8" x14ac:dyDescent="0.2">
      <c r="B216" s="155"/>
    </row>
    <row r="217" spans="1:8" x14ac:dyDescent="0.2">
      <c r="B217" s="155"/>
    </row>
    <row r="218" spans="1:8" ht="14.25" customHeight="1" x14ac:dyDescent="0.2">
      <c r="B218" s="155"/>
    </row>
    <row r="219" spans="1:8" x14ac:dyDescent="0.2">
      <c r="B219" s="155"/>
    </row>
    <row r="220" spans="1:8" x14ac:dyDescent="0.2">
      <c r="B220" s="155"/>
    </row>
    <row r="221" spans="1:8" x14ac:dyDescent="0.2">
      <c r="B221" s="155"/>
    </row>
    <row r="222" spans="1:8" x14ac:dyDescent="0.2">
      <c r="B222" s="155"/>
    </row>
    <row r="223" spans="1:8" s="156" customFormat="1" x14ac:dyDescent="0.2">
      <c r="A223" s="154"/>
      <c r="B223" s="155"/>
      <c r="D223" s="68"/>
      <c r="E223" s="68"/>
      <c r="F223" s="68"/>
      <c r="G223" s="68"/>
      <c r="H223" s="68"/>
    </row>
    <row r="224" spans="1:8" s="156" customFormat="1" x14ac:dyDescent="0.2">
      <c r="A224" s="154"/>
      <c r="B224" s="155"/>
      <c r="D224" s="68"/>
      <c r="E224" s="68"/>
      <c r="F224" s="68"/>
      <c r="G224" s="68"/>
      <c r="H224" s="68"/>
    </row>
    <row r="225" spans="1:8" s="156" customFormat="1" x14ac:dyDescent="0.2">
      <c r="A225" s="154"/>
      <c r="B225" s="155"/>
      <c r="D225" s="68"/>
      <c r="E225" s="68"/>
      <c r="F225" s="68"/>
      <c r="G225" s="68"/>
      <c r="H225" s="68"/>
    </row>
    <row r="226" spans="1:8" s="156" customFormat="1" x14ac:dyDescent="0.2">
      <c r="A226" s="154"/>
      <c r="B226" s="155"/>
      <c r="D226" s="68"/>
      <c r="E226" s="68"/>
      <c r="F226" s="68"/>
      <c r="G226" s="68"/>
      <c r="H226" s="68"/>
    </row>
    <row r="227" spans="1:8" s="156" customFormat="1" x14ac:dyDescent="0.2">
      <c r="A227" s="154"/>
      <c r="B227" s="155"/>
      <c r="D227" s="68"/>
      <c r="E227" s="68"/>
      <c r="F227" s="68"/>
      <c r="G227" s="68"/>
      <c r="H227" s="68"/>
    </row>
    <row r="228" spans="1:8" s="156" customFormat="1" x14ac:dyDescent="0.2">
      <c r="A228" s="154"/>
      <c r="B228" s="155"/>
      <c r="D228" s="68"/>
      <c r="E228" s="68"/>
      <c r="F228" s="68"/>
      <c r="G228" s="68"/>
      <c r="H228" s="68"/>
    </row>
    <row r="229" spans="1:8" s="156" customFormat="1" x14ac:dyDescent="0.2">
      <c r="A229" s="154"/>
      <c r="B229" s="155"/>
      <c r="D229" s="68"/>
      <c r="E229" s="68"/>
      <c r="F229" s="68"/>
      <c r="G229" s="68"/>
      <c r="H229" s="68"/>
    </row>
    <row r="230" spans="1:8" s="156" customFormat="1" x14ac:dyDescent="0.2">
      <c r="A230" s="154"/>
      <c r="B230" s="155"/>
      <c r="D230" s="68"/>
      <c r="E230" s="68"/>
      <c r="F230" s="68"/>
      <c r="G230" s="68"/>
      <c r="H230" s="68"/>
    </row>
    <row r="231" spans="1:8" s="156" customFormat="1" x14ac:dyDescent="0.2">
      <c r="A231" s="154"/>
      <c r="B231" s="155"/>
      <c r="D231" s="68"/>
      <c r="E231" s="68"/>
      <c r="F231" s="68"/>
      <c r="G231" s="68"/>
      <c r="H231" s="68"/>
    </row>
    <row r="232" spans="1:8" s="156" customFormat="1" x14ac:dyDescent="0.2">
      <c r="A232" s="154"/>
      <c r="B232" s="155"/>
      <c r="D232" s="68"/>
      <c r="E232" s="68"/>
      <c r="F232" s="68"/>
      <c r="G232" s="68"/>
      <c r="H232" s="68"/>
    </row>
    <row r="233" spans="1:8" s="156" customFormat="1" x14ac:dyDescent="0.2">
      <c r="A233" s="154"/>
      <c r="B233" s="155"/>
      <c r="D233" s="68"/>
      <c r="E233" s="68"/>
      <c r="F233" s="68"/>
      <c r="G233" s="68"/>
      <c r="H233" s="68"/>
    </row>
    <row r="234" spans="1:8" s="156" customFormat="1" x14ac:dyDescent="0.2">
      <c r="A234" s="154"/>
      <c r="B234" s="155"/>
      <c r="D234" s="68"/>
      <c r="E234" s="68"/>
      <c r="F234" s="68"/>
      <c r="G234" s="68"/>
      <c r="H234" s="68"/>
    </row>
    <row r="235" spans="1:8" s="156" customFormat="1" x14ac:dyDescent="0.2">
      <c r="A235" s="154"/>
      <c r="B235" s="155"/>
      <c r="D235" s="68"/>
      <c r="E235" s="68"/>
      <c r="F235" s="68"/>
      <c r="G235" s="68"/>
      <c r="H235" s="68"/>
    </row>
    <row r="236" spans="1:8" s="156" customFormat="1" x14ac:dyDescent="0.2">
      <c r="A236" s="154"/>
      <c r="B236" s="155"/>
      <c r="D236" s="68"/>
      <c r="E236" s="68"/>
      <c r="F236" s="68"/>
      <c r="G236" s="68"/>
      <c r="H236" s="68"/>
    </row>
    <row r="237" spans="1:8" s="156" customFormat="1" x14ac:dyDescent="0.2">
      <c r="A237" s="154"/>
      <c r="B237" s="155"/>
      <c r="D237" s="68"/>
      <c r="E237" s="68"/>
      <c r="F237" s="68"/>
      <c r="G237" s="68"/>
      <c r="H237" s="68"/>
    </row>
    <row r="238" spans="1:8" s="156" customFormat="1" x14ac:dyDescent="0.2">
      <c r="A238" s="154"/>
      <c r="B238" s="155"/>
      <c r="D238" s="68"/>
      <c r="E238" s="68"/>
      <c r="F238" s="68"/>
      <c r="G238" s="68"/>
      <c r="H238" s="68"/>
    </row>
    <row r="239" spans="1:8" s="156" customFormat="1" x14ac:dyDescent="0.2">
      <c r="A239" s="154"/>
      <c r="B239" s="155"/>
      <c r="D239" s="68"/>
      <c r="E239" s="68"/>
      <c r="F239" s="68"/>
      <c r="G239" s="68"/>
      <c r="H239" s="68"/>
    </row>
    <row r="240" spans="1:8" s="156" customFormat="1" x14ac:dyDescent="0.2">
      <c r="A240" s="154"/>
      <c r="B240" s="155"/>
      <c r="D240" s="68"/>
      <c r="E240" s="68"/>
      <c r="F240" s="68"/>
      <c r="G240" s="68"/>
      <c r="H240" s="68"/>
    </row>
    <row r="241" spans="1:8" s="156" customFormat="1" x14ac:dyDescent="0.2">
      <c r="A241" s="154"/>
      <c r="B241" s="155"/>
      <c r="D241" s="68"/>
      <c r="E241" s="68"/>
      <c r="F241" s="68"/>
      <c r="G241" s="68"/>
      <c r="H241" s="68"/>
    </row>
    <row r="242" spans="1:8" s="156" customFormat="1" x14ac:dyDescent="0.2">
      <c r="A242" s="154"/>
      <c r="B242" s="155"/>
      <c r="D242" s="68"/>
      <c r="E242" s="68"/>
      <c r="F242" s="68"/>
      <c r="G242" s="68"/>
      <c r="H242" s="68"/>
    </row>
    <row r="243" spans="1:8" s="156" customFormat="1" x14ac:dyDescent="0.2">
      <c r="A243" s="154"/>
      <c r="B243" s="155"/>
      <c r="D243" s="68"/>
      <c r="E243" s="68"/>
      <c r="F243" s="68"/>
      <c r="G243" s="68"/>
      <c r="H243" s="68"/>
    </row>
    <row r="244" spans="1:8" s="156" customFormat="1" x14ac:dyDescent="0.2">
      <c r="A244" s="154"/>
      <c r="B244" s="155"/>
      <c r="D244" s="68"/>
      <c r="E244" s="68"/>
      <c r="F244" s="68"/>
      <c r="G244" s="68"/>
      <c r="H244" s="68"/>
    </row>
    <row r="245" spans="1:8" s="156" customFormat="1" x14ac:dyDescent="0.2">
      <c r="A245" s="154"/>
      <c r="B245" s="155"/>
      <c r="D245" s="68"/>
      <c r="E245" s="68"/>
      <c r="F245" s="68"/>
      <c r="G245" s="68"/>
      <c r="H245" s="68"/>
    </row>
    <row r="246" spans="1:8" s="156" customFormat="1" x14ac:dyDescent="0.2">
      <c r="A246" s="154"/>
      <c r="B246" s="155"/>
      <c r="D246" s="68"/>
      <c r="E246" s="68"/>
      <c r="F246" s="68"/>
      <c r="G246" s="68"/>
      <c r="H246" s="68"/>
    </row>
    <row r="247" spans="1:8" s="156" customFormat="1" x14ac:dyDescent="0.2">
      <c r="A247" s="154"/>
      <c r="B247" s="155"/>
      <c r="D247" s="68"/>
      <c r="E247" s="68"/>
      <c r="F247" s="68"/>
      <c r="G247" s="68"/>
      <c r="H247" s="68"/>
    </row>
    <row r="248" spans="1:8" s="156" customFormat="1" x14ac:dyDescent="0.2">
      <c r="A248" s="154"/>
      <c r="B248" s="155"/>
      <c r="D248" s="68"/>
      <c r="E248" s="68"/>
      <c r="F248" s="68"/>
      <c r="G248" s="68"/>
      <c r="H248" s="68"/>
    </row>
    <row r="249" spans="1:8" s="156" customFormat="1" x14ac:dyDescent="0.2">
      <c r="A249" s="154"/>
      <c r="B249" s="155"/>
      <c r="D249" s="68"/>
      <c r="E249" s="68"/>
      <c r="F249" s="68"/>
      <c r="G249" s="68"/>
      <c r="H249" s="68"/>
    </row>
    <row r="250" spans="1:8" s="156" customFormat="1" x14ac:dyDescent="0.2">
      <c r="A250" s="154"/>
      <c r="B250" s="155"/>
      <c r="D250" s="68"/>
      <c r="E250" s="68"/>
      <c r="F250" s="68"/>
      <c r="G250" s="68"/>
      <c r="H250" s="68"/>
    </row>
    <row r="251" spans="1:8" s="156" customFormat="1" x14ac:dyDescent="0.2">
      <c r="A251" s="154"/>
      <c r="B251" s="155"/>
      <c r="D251" s="68"/>
      <c r="E251" s="68"/>
      <c r="F251" s="68"/>
      <c r="G251" s="68"/>
      <c r="H251" s="68"/>
    </row>
    <row r="252" spans="1:8" s="156" customFormat="1" x14ac:dyDescent="0.2">
      <c r="A252" s="154"/>
      <c r="B252" s="155"/>
      <c r="D252" s="68"/>
      <c r="E252" s="68"/>
      <c r="F252" s="68"/>
      <c r="G252" s="68"/>
      <c r="H252" s="68"/>
    </row>
    <row r="253" spans="1:8" s="156" customFormat="1" x14ac:dyDescent="0.2">
      <c r="A253" s="154"/>
      <c r="B253" s="155"/>
      <c r="D253" s="68"/>
      <c r="E253" s="68"/>
      <c r="F253" s="68"/>
      <c r="G253" s="68"/>
      <c r="H253" s="68"/>
    </row>
    <row r="254" spans="1:8" s="156" customFormat="1" x14ac:dyDescent="0.2">
      <c r="A254" s="154"/>
      <c r="B254" s="155"/>
      <c r="D254" s="68"/>
      <c r="E254" s="68"/>
      <c r="F254" s="68"/>
      <c r="G254" s="68"/>
      <c r="H254" s="68"/>
    </row>
    <row r="255" spans="1:8" s="156" customFormat="1" x14ac:dyDescent="0.2">
      <c r="A255" s="154"/>
      <c r="B255" s="155"/>
      <c r="D255" s="68"/>
      <c r="E255" s="68"/>
      <c r="F255" s="68"/>
      <c r="G255" s="68"/>
      <c r="H255" s="68"/>
    </row>
    <row r="256" spans="1:8" s="156" customFormat="1" x14ac:dyDescent="0.2">
      <c r="A256" s="154"/>
      <c r="B256" s="155"/>
      <c r="D256" s="68"/>
      <c r="E256" s="68"/>
      <c r="F256" s="68"/>
      <c r="G256" s="68"/>
      <c r="H256" s="68"/>
    </row>
    <row r="257" spans="1:8" s="156" customFormat="1" x14ac:dyDescent="0.2">
      <c r="A257" s="154"/>
      <c r="B257" s="155"/>
      <c r="D257" s="68"/>
      <c r="E257" s="68"/>
      <c r="F257" s="68"/>
      <c r="G257" s="68"/>
      <c r="H257" s="68"/>
    </row>
    <row r="258" spans="1:8" s="156" customFormat="1" x14ac:dyDescent="0.2">
      <c r="A258" s="154"/>
      <c r="B258" s="155"/>
      <c r="D258" s="68"/>
      <c r="E258" s="68"/>
      <c r="F258" s="68"/>
      <c r="G258" s="68"/>
      <c r="H258" s="68"/>
    </row>
    <row r="259" spans="1:8" s="156" customFormat="1" x14ac:dyDescent="0.2">
      <c r="A259" s="154"/>
      <c r="B259" s="155"/>
      <c r="D259" s="68"/>
      <c r="E259" s="68"/>
      <c r="F259" s="68"/>
      <c r="G259" s="68"/>
      <c r="H259" s="68"/>
    </row>
    <row r="260" spans="1:8" s="156" customFormat="1" x14ac:dyDescent="0.2">
      <c r="A260" s="154"/>
      <c r="B260" s="155"/>
      <c r="D260" s="68"/>
      <c r="E260" s="68"/>
      <c r="F260" s="68"/>
      <c r="G260" s="68"/>
      <c r="H260" s="68"/>
    </row>
    <row r="261" spans="1:8" s="156" customFormat="1" x14ac:dyDescent="0.2">
      <c r="A261" s="154"/>
      <c r="B261" s="155"/>
      <c r="D261" s="68"/>
      <c r="E261" s="68"/>
      <c r="F261" s="68"/>
      <c r="G261" s="68"/>
      <c r="H261" s="68"/>
    </row>
    <row r="262" spans="1:8" s="156" customFormat="1" x14ac:dyDescent="0.2">
      <c r="A262" s="154"/>
      <c r="B262" s="155"/>
      <c r="D262" s="68"/>
      <c r="E262" s="68"/>
      <c r="F262" s="68"/>
      <c r="G262" s="68"/>
      <c r="H262" s="68"/>
    </row>
    <row r="263" spans="1:8" s="156" customFormat="1" x14ac:dyDescent="0.2">
      <c r="A263" s="154"/>
      <c r="B263" s="155"/>
      <c r="D263" s="68"/>
      <c r="E263" s="68"/>
      <c r="F263" s="68"/>
      <c r="G263" s="68"/>
      <c r="H263" s="68"/>
    </row>
    <row r="264" spans="1:8" s="156" customFormat="1" x14ac:dyDescent="0.2">
      <c r="A264" s="154"/>
      <c r="B264" s="155"/>
      <c r="D264" s="68"/>
      <c r="E264" s="68"/>
      <c r="F264" s="68"/>
      <c r="G264" s="68"/>
      <c r="H264" s="68"/>
    </row>
    <row r="265" spans="1:8" s="156" customFormat="1" x14ac:dyDescent="0.2">
      <c r="A265" s="154"/>
      <c r="B265" s="155"/>
      <c r="D265" s="68"/>
      <c r="E265" s="68"/>
      <c r="F265" s="68"/>
      <c r="G265" s="68"/>
      <c r="H265" s="68"/>
    </row>
    <row r="266" spans="1:8" s="156" customFormat="1" x14ac:dyDescent="0.2">
      <c r="A266" s="154"/>
      <c r="B266" s="155"/>
      <c r="D266" s="68"/>
      <c r="E266" s="68"/>
      <c r="F266" s="68"/>
      <c r="G266" s="68"/>
      <c r="H266" s="68"/>
    </row>
    <row r="267" spans="1:8" s="156" customFormat="1" x14ac:dyDescent="0.2">
      <c r="A267" s="154"/>
      <c r="B267" s="155"/>
      <c r="D267" s="68"/>
      <c r="E267" s="68"/>
      <c r="F267" s="68"/>
      <c r="G267" s="68"/>
      <c r="H267" s="68"/>
    </row>
    <row r="268" spans="1:8" s="156" customFormat="1" x14ac:dyDescent="0.2">
      <c r="A268" s="154"/>
      <c r="B268" s="155"/>
      <c r="D268" s="68"/>
      <c r="E268" s="68"/>
      <c r="F268" s="68"/>
      <c r="G268" s="68"/>
      <c r="H268" s="68"/>
    </row>
    <row r="269" spans="1:8" s="156" customFormat="1" x14ac:dyDescent="0.2">
      <c r="A269" s="154"/>
      <c r="B269" s="155"/>
      <c r="D269" s="68"/>
      <c r="E269" s="68"/>
      <c r="F269" s="68"/>
      <c r="G269" s="68"/>
      <c r="H269" s="68"/>
    </row>
    <row r="270" spans="1:8" s="156" customFormat="1" x14ac:dyDescent="0.2">
      <c r="A270" s="154"/>
      <c r="B270" s="155"/>
      <c r="D270" s="68"/>
      <c r="E270" s="68"/>
      <c r="F270" s="68"/>
      <c r="G270" s="68"/>
      <c r="H270" s="68"/>
    </row>
    <row r="271" spans="1:8" s="156" customFormat="1" x14ac:dyDescent="0.2">
      <c r="A271" s="154"/>
      <c r="B271" s="155"/>
      <c r="D271" s="68"/>
      <c r="E271" s="68"/>
      <c r="F271" s="68"/>
      <c r="G271" s="68"/>
      <c r="H271" s="68"/>
    </row>
    <row r="272" spans="1:8" s="156" customFormat="1" x14ac:dyDescent="0.2">
      <c r="A272" s="154"/>
      <c r="B272" s="155"/>
      <c r="D272" s="68"/>
      <c r="E272" s="68"/>
      <c r="F272" s="68"/>
      <c r="G272" s="68"/>
      <c r="H272" s="68"/>
    </row>
    <row r="273" spans="1:8" s="156" customFormat="1" x14ac:dyDescent="0.2">
      <c r="A273" s="154"/>
      <c r="B273" s="155"/>
      <c r="D273" s="68"/>
      <c r="E273" s="68"/>
      <c r="F273" s="68"/>
      <c r="G273" s="68"/>
      <c r="H273" s="68"/>
    </row>
    <row r="274" spans="1:8" s="156" customFormat="1" x14ac:dyDescent="0.2">
      <c r="A274" s="154"/>
      <c r="B274" s="155"/>
      <c r="D274" s="68"/>
      <c r="E274" s="68"/>
      <c r="F274" s="68"/>
      <c r="G274" s="68"/>
      <c r="H274" s="68"/>
    </row>
    <row r="275" spans="1:8" s="156" customFormat="1" x14ac:dyDescent="0.2">
      <c r="A275" s="154"/>
      <c r="B275" s="155"/>
      <c r="D275" s="68"/>
      <c r="E275" s="68"/>
      <c r="F275" s="68"/>
      <c r="G275" s="68"/>
      <c r="H275" s="68"/>
    </row>
    <row r="276" spans="1:8" s="156" customFormat="1" x14ac:dyDescent="0.2">
      <c r="A276" s="154"/>
      <c r="B276" s="155"/>
      <c r="D276" s="68"/>
      <c r="E276" s="68"/>
      <c r="F276" s="68"/>
      <c r="G276" s="68"/>
      <c r="H276" s="68"/>
    </row>
    <row r="277" spans="1:8" s="156" customFormat="1" x14ac:dyDescent="0.2">
      <c r="A277" s="154"/>
      <c r="B277" s="155"/>
      <c r="D277" s="68"/>
      <c r="E277" s="68"/>
      <c r="F277" s="68"/>
      <c r="G277" s="68"/>
      <c r="H277" s="68"/>
    </row>
    <row r="278" spans="1:8" s="156" customFormat="1" x14ac:dyDescent="0.2">
      <c r="A278" s="154"/>
      <c r="B278" s="155"/>
      <c r="D278" s="68"/>
      <c r="E278" s="68"/>
      <c r="F278" s="68"/>
      <c r="G278" s="68"/>
      <c r="H278" s="68"/>
    </row>
    <row r="279" spans="1:8" s="156" customFormat="1" x14ac:dyDescent="0.2">
      <c r="A279" s="154"/>
      <c r="B279" s="155"/>
      <c r="D279" s="68"/>
      <c r="E279" s="68"/>
      <c r="F279" s="68"/>
      <c r="G279" s="68"/>
      <c r="H279" s="68"/>
    </row>
    <row r="280" spans="1:8" s="156" customFormat="1" x14ac:dyDescent="0.2">
      <c r="A280" s="154"/>
      <c r="B280" s="155"/>
      <c r="D280" s="68"/>
      <c r="E280" s="68"/>
      <c r="F280" s="68"/>
      <c r="G280" s="68"/>
      <c r="H280" s="68"/>
    </row>
    <row r="281" spans="1:8" s="156" customFormat="1" x14ac:dyDescent="0.2">
      <c r="A281" s="154"/>
      <c r="B281" s="155"/>
      <c r="D281" s="68"/>
      <c r="E281" s="68"/>
      <c r="F281" s="68"/>
      <c r="G281" s="68"/>
      <c r="H281" s="68"/>
    </row>
    <row r="282" spans="1:8" s="156" customFormat="1" x14ac:dyDescent="0.2">
      <c r="A282" s="154"/>
      <c r="B282" s="155"/>
      <c r="D282" s="68"/>
      <c r="E282" s="68"/>
      <c r="F282" s="68"/>
      <c r="G282" s="68"/>
      <c r="H282" s="68"/>
    </row>
    <row r="283" spans="1:8" s="156" customFormat="1" x14ac:dyDescent="0.2">
      <c r="A283" s="154"/>
      <c r="B283" s="155"/>
      <c r="D283" s="68"/>
      <c r="E283" s="68"/>
      <c r="F283" s="68"/>
      <c r="G283" s="68"/>
      <c r="H283" s="68"/>
    </row>
    <row r="284" spans="1:8" s="156" customFormat="1" x14ac:dyDescent="0.2">
      <c r="A284" s="154"/>
      <c r="B284" s="155"/>
      <c r="D284" s="68"/>
      <c r="E284" s="68"/>
      <c r="F284" s="68"/>
      <c r="G284" s="68"/>
      <c r="H284" s="68"/>
    </row>
    <row r="285" spans="1:8" s="156" customFormat="1" x14ac:dyDescent="0.2">
      <c r="A285" s="154"/>
      <c r="B285" s="155"/>
      <c r="D285" s="68"/>
      <c r="E285" s="68"/>
      <c r="F285" s="68"/>
      <c r="G285" s="68"/>
      <c r="H285" s="68"/>
    </row>
    <row r="286" spans="1:8" s="156" customFormat="1" x14ac:dyDescent="0.2">
      <c r="A286" s="154"/>
      <c r="B286" s="155"/>
      <c r="D286" s="68"/>
      <c r="E286" s="68"/>
      <c r="F286" s="68"/>
      <c r="G286" s="68"/>
      <c r="H286" s="68"/>
    </row>
    <row r="287" spans="1:8" s="156" customFormat="1" x14ac:dyDescent="0.2">
      <c r="A287" s="154"/>
      <c r="B287" s="155"/>
      <c r="D287" s="68"/>
      <c r="E287" s="68"/>
      <c r="F287" s="68"/>
      <c r="G287" s="68"/>
      <c r="H287" s="68"/>
    </row>
    <row r="288" spans="1:8" s="156" customFormat="1" x14ac:dyDescent="0.2">
      <c r="A288" s="154"/>
      <c r="B288" s="155"/>
      <c r="D288" s="68"/>
      <c r="E288" s="68"/>
      <c r="F288" s="68"/>
      <c r="G288" s="68"/>
      <c r="H288" s="68"/>
    </row>
    <row r="289" spans="1:8" s="156" customFormat="1" x14ac:dyDescent="0.2">
      <c r="A289" s="154"/>
      <c r="B289" s="155"/>
      <c r="D289" s="68"/>
      <c r="E289" s="68"/>
      <c r="F289" s="68"/>
      <c r="G289" s="68"/>
      <c r="H289" s="68"/>
    </row>
    <row r="290" spans="1:8" s="156" customFormat="1" x14ac:dyDescent="0.2">
      <c r="A290" s="154"/>
      <c r="B290" s="155"/>
      <c r="D290" s="68"/>
      <c r="E290" s="68"/>
      <c r="F290" s="68"/>
      <c r="G290" s="68"/>
      <c r="H290" s="68"/>
    </row>
    <row r="291" spans="1:8" s="156" customFormat="1" x14ac:dyDescent="0.2">
      <c r="A291" s="154"/>
      <c r="B291" s="155"/>
      <c r="D291" s="68"/>
      <c r="E291" s="68"/>
      <c r="F291" s="68"/>
      <c r="G291" s="68"/>
      <c r="H291" s="68"/>
    </row>
    <row r="292" spans="1:8" s="156" customFormat="1" x14ac:dyDescent="0.2">
      <c r="A292" s="154"/>
      <c r="B292" s="155"/>
      <c r="D292" s="68"/>
      <c r="E292" s="68"/>
      <c r="F292" s="68"/>
      <c r="G292" s="68"/>
      <c r="H292" s="68"/>
    </row>
    <row r="293" spans="1:8" s="156" customFormat="1" x14ac:dyDescent="0.2">
      <c r="A293" s="154"/>
      <c r="B293" s="155"/>
      <c r="D293" s="68"/>
      <c r="E293" s="68"/>
      <c r="F293" s="68"/>
      <c r="G293" s="68"/>
      <c r="H293" s="68"/>
    </row>
    <row r="294" spans="1:8" s="156" customFormat="1" x14ac:dyDescent="0.2">
      <c r="A294" s="154"/>
      <c r="B294" s="155"/>
      <c r="D294" s="68"/>
      <c r="E294" s="68"/>
      <c r="F294" s="68"/>
      <c r="G294" s="68"/>
      <c r="H294" s="68"/>
    </row>
    <row r="295" spans="1:8" s="156" customFormat="1" x14ac:dyDescent="0.2">
      <c r="A295" s="154"/>
      <c r="B295" s="155"/>
      <c r="D295" s="68"/>
      <c r="E295" s="68"/>
      <c r="F295" s="68"/>
      <c r="G295" s="68"/>
      <c r="H295" s="68"/>
    </row>
    <row r="296" spans="1:8" s="156" customFormat="1" x14ac:dyDescent="0.2">
      <c r="A296" s="154"/>
      <c r="B296" s="155"/>
      <c r="D296" s="68"/>
      <c r="E296" s="68"/>
      <c r="F296" s="68"/>
      <c r="G296" s="68"/>
      <c r="H296" s="68"/>
    </row>
    <row r="297" spans="1:8" s="156" customFormat="1" x14ac:dyDescent="0.2">
      <c r="A297" s="154"/>
      <c r="B297" s="155"/>
      <c r="D297" s="68"/>
      <c r="E297" s="68"/>
      <c r="F297" s="68"/>
      <c r="G297" s="68"/>
      <c r="H297" s="68"/>
    </row>
    <row r="298" spans="1:8" s="156" customFormat="1" x14ac:dyDescent="0.2">
      <c r="A298" s="154"/>
      <c r="B298" s="155"/>
      <c r="D298" s="68"/>
      <c r="E298" s="68"/>
      <c r="F298" s="68"/>
      <c r="G298" s="68"/>
      <c r="H298" s="68"/>
    </row>
    <row r="299" spans="1:8" s="156" customFormat="1" x14ac:dyDescent="0.2">
      <c r="A299" s="154"/>
      <c r="B299" s="155"/>
      <c r="D299" s="68"/>
      <c r="E299" s="68"/>
      <c r="F299" s="68"/>
      <c r="G299" s="68"/>
      <c r="H299" s="68"/>
    </row>
    <row r="300" spans="1:8" s="156" customFormat="1" x14ac:dyDescent="0.2">
      <c r="A300" s="154"/>
      <c r="B300" s="155"/>
      <c r="D300" s="68"/>
      <c r="E300" s="68"/>
      <c r="F300" s="68"/>
      <c r="G300" s="68"/>
      <c r="H300" s="68"/>
    </row>
    <row r="301" spans="1:8" s="156" customFormat="1" x14ac:dyDescent="0.2">
      <c r="A301" s="154"/>
      <c r="B301" s="155"/>
      <c r="D301" s="68"/>
      <c r="E301" s="68"/>
      <c r="F301" s="68"/>
      <c r="G301" s="68"/>
      <c r="H301" s="68"/>
    </row>
    <row r="302" spans="1:8" s="156" customFormat="1" x14ac:dyDescent="0.2">
      <c r="A302" s="154"/>
      <c r="B302" s="155"/>
      <c r="D302" s="68"/>
      <c r="E302" s="68"/>
      <c r="F302" s="68"/>
      <c r="G302" s="68"/>
      <c r="H302" s="68"/>
    </row>
    <row r="303" spans="1:8" s="156" customFormat="1" x14ac:dyDescent="0.2">
      <c r="A303" s="154"/>
      <c r="B303" s="155"/>
      <c r="D303" s="68"/>
      <c r="E303" s="68"/>
      <c r="F303" s="68"/>
      <c r="G303" s="68"/>
      <c r="H303" s="68"/>
    </row>
    <row r="304" spans="1:8" s="156" customFormat="1" x14ac:dyDescent="0.2">
      <c r="A304" s="154"/>
      <c r="B304" s="155"/>
      <c r="D304" s="68"/>
      <c r="E304" s="68"/>
      <c r="F304" s="68"/>
      <c r="G304" s="68"/>
      <c r="H304" s="68"/>
    </row>
    <row r="305" spans="1:8" s="156" customFormat="1" x14ac:dyDescent="0.2">
      <c r="A305" s="154"/>
      <c r="B305" s="155"/>
      <c r="D305" s="68"/>
      <c r="E305" s="68"/>
      <c r="F305" s="68"/>
      <c r="G305" s="68"/>
      <c r="H305" s="68"/>
    </row>
    <row r="306" spans="1:8" s="156" customFormat="1" x14ac:dyDescent="0.2">
      <c r="A306" s="154"/>
      <c r="B306" s="155"/>
      <c r="D306" s="68"/>
      <c r="E306" s="68"/>
      <c r="F306" s="68"/>
      <c r="G306" s="68"/>
      <c r="H306" s="68"/>
    </row>
    <row r="307" spans="1:8" s="156" customFormat="1" x14ac:dyDescent="0.2">
      <c r="A307" s="154"/>
      <c r="B307" s="155"/>
      <c r="D307" s="68"/>
      <c r="E307" s="68"/>
      <c r="F307" s="68"/>
      <c r="G307" s="68"/>
      <c r="H307" s="68"/>
    </row>
    <row r="308" spans="1:8" s="156" customFormat="1" x14ac:dyDescent="0.2">
      <c r="A308" s="154"/>
      <c r="B308" s="155"/>
      <c r="D308" s="68"/>
      <c r="E308" s="68"/>
      <c r="F308" s="68"/>
      <c r="G308" s="68"/>
      <c r="H308" s="68"/>
    </row>
    <row r="309" spans="1:8" s="156" customFormat="1" x14ac:dyDescent="0.2">
      <c r="A309" s="154"/>
      <c r="B309" s="155"/>
      <c r="D309" s="68"/>
      <c r="E309" s="68"/>
      <c r="F309" s="68"/>
      <c r="G309" s="68"/>
      <c r="H309" s="68"/>
    </row>
    <row r="310" spans="1:8" s="156" customFormat="1" x14ac:dyDescent="0.2">
      <c r="A310" s="154"/>
      <c r="B310" s="155"/>
      <c r="D310" s="68"/>
      <c r="E310" s="68"/>
      <c r="F310" s="68"/>
      <c r="G310" s="68"/>
      <c r="H310" s="68"/>
    </row>
    <row r="311" spans="1:8" s="156" customFormat="1" x14ac:dyDescent="0.2">
      <c r="A311" s="154"/>
      <c r="B311" s="155"/>
      <c r="D311" s="68"/>
      <c r="E311" s="68"/>
      <c r="F311" s="68"/>
      <c r="G311" s="68"/>
      <c r="H311" s="68"/>
    </row>
    <row r="312" spans="1:8" s="156" customFormat="1" x14ac:dyDescent="0.2">
      <c r="A312" s="154"/>
      <c r="B312" s="155"/>
      <c r="D312" s="68"/>
      <c r="E312" s="68"/>
      <c r="F312" s="68"/>
      <c r="G312" s="68"/>
      <c r="H312" s="68"/>
    </row>
    <row r="313" spans="1:8" s="156" customFormat="1" x14ac:dyDescent="0.2">
      <c r="A313" s="154"/>
      <c r="B313" s="155"/>
      <c r="D313" s="68"/>
      <c r="E313" s="68"/>
      <c r="F313" s="68"/>
      <c r="G313" s="68"/>
      <c r="H313" s="68"/>
    </row>
    <row r="314" spans="1:8" s="156" customFormat="1" x14ac:dyDescent="0.2">
      <c r="A314" s="154"/>
      <c r="B314" s="155"/>
      <c r="D314" s="68"/>
      <c r="E314" s="68"/>
      <c r="F314" s="68"/>
      <c r="G314" s="68"/>
      <c r="H314" s="68"/>
    </row>
    <row r="315" spans="1:8" s="156" customFormat="1" x14ac:dyDescent="0.2">
      <c r="A315" s="154"/>
      <c r="B315" s="155"/>
      <c r="D315" s="68"/>
      <c r="E315" s="68"/>
      <c r="F315" s="68"/>
      <c r="G315" s="68"/>
      <c r="H315" s="68"/>
    </row>
    <row r="316" spans="1:8" s="156" customFormat="1" x14ac:dyDescent="0.2">
      <c r="A316" s="154"/>
      <c r="B316" s="155"/>
      <c r="D316" s="68"/>
      <c r="E316" s="68"/>
      <c r="F316" s="68"/>
      <c r="G316" s="68"/>
      <c r="H316" s="68"/>
    </row>
    <row r="317" spans="1:8" s="156" customFormat="1" x14ac:dyDescent="0.2">
      <c r="A317" s="154"/>
      <c r="B317" s="155"/>
      <c r="D317" s="68"/>
      <c r="E317" s="68"/>
      <c r="F317" s="68"/>
      <c r="G317" s="68"/>
      <c r="H317" s="68"/>
    </row>
    <row r="318" spans="1:8" s="156" customFormat="1" x14ac:dyDescent="0.2">
      <c r="A318" s="154"/>
      <c r="B318" s="155"/>
      <c r="D318" s="68"/>
      <c r="E318" s="68"/>
      <c r="F318" s="68"/>
      <c r="G318" s="68"/>
      <c r="H318" s="68"/>
    </row>
    <row r="319" spans="1:8" s="156" customFormat="1" x14ac:dyDescent="0.2">
      <c r="A319" s="154"/>
      <c r="B319" s="155"/>
      <c r="D319" s="68"/>
      <c r="E319" s="68"/>
      <c r="F319" s="68"/>
      <c r="G319" s="68"/>
      <c r="H319" s="68"/>
    </row>
    <row r="320" spans="1:8" s="156" customFormat="1" x14ac:dyDescent="0.2">
      <c r="A320" s="154"/>
      <c r="B320" s="155"/>
      <c r="D320" s="68"/>
      <c r="E320" s="68"/>
      <c r="F320" s="68"/>
      <c r="G320" s="68"/>
      <c r="H320" s="68"/>
    </row>
    <row r="321" spans="1:8" s="156" customFormat="1" x14ac:dyDescent="0.2">
      <c r="A321" s="154"/>
      <c r="B321" s="155"/>
      <c r="D321" s="68"/>
      <c r="E321" s="68"/>
      <c r="F321" s="68"/>
      <c r="G321" s="68"/>
      <c r="H321" s="68"/>
    </row>
    <row r="322" spans="1:8" s="156" customFormat="1" x14ac:dyDescent="0.2">
      <c r="A322" s="154"/>
      <c r="B322" s="155"/>
      <c r="D322" s="68"/>
      <c r="E322" s="68"/>
      <c r="F322" s="68"/>
      <c r="G322" s="68"/>
      <c r="H322" s="68"/>
    </row>
    <row r="323" spans="1:8" s="156" customFormat="1" x14ac:dyDescent="0.2">
      <c r="A323" s="154"/>
      <c r="B323" s="155"/>
      <c r="D323" s="68"/>
      <c r="E323" s="68"/>
      <c r="F323" s="68"/>
      <c r="G323" s="68"/>
      <c r="H323" s="68"/>
    </row>
    <row r="324" spans="1:8" s="156" customFormat="1" x14ac:dyDescent="0.2">
      <c r="A324" s="154"/>
      <c r="B324" s="155"/>
      <c r="D324" s="68"/>
      <c r="E324" s="68"/>
      <c r="F324" s="68"/>
      <c r="G324" s="68"/>
      <c r="H324" s="68"/>
    </row>
    <row r="325" spans="1:8" s="156" customFormat="1" x14ac:dyDescent="0.2">
      <c r="A325" s="154"/>
      <c r="B325" s="155"/>
      <c r="D325" s="68"/>
      <c r="E325" s="68"/>
      <c r="F325" s="68"/>
      <c r="G325" s="68"/>
      <c r="H325" s="68"/>
    </row>
    <row r="326" spans="1:8" s="156" customFormat="1" x14ac:dyDescent="0.2">
      <c r="A326" s="154"/>
      <c r="B326" s="155"/>
      <c r="D326" s="68"/>
      <c r="E326" s="68"/>
      <c r="F326" s="68"/>
      <c r="G326" s="68"/>
      <c r="H326" s="68"/>
    </row>
    <row r="327" spans="1:8" s="156" customFormat="1" x14ac:dyDescent="0.2">
      <c r="A327" s="154"/>
      <c r="B327" s="155"/>
      <c r="D327" s="68"/>
      <c r="E327" s="68"/>
      <c r="F327" s="68"/>
      <c r="G327" s="68"/>
      <c r="H327" s="68"/>
    </row>
    <row r="328" spans="1:8" s="156" customFormat="1" x14ac:dyDescent="0.2">
      <c r="A328" s="154"/>
      <c r="B328" s="155"/>
      <c r="D328" s="68"/>
      <c r="E328" s="68"/>
      <c r="F328" s="68"/>
      <c r="G328" s="68"/>
      <c r="H328" s="68"/>
    </row>
    <row r="329" spans="1:8" s="156" customFormat="1" x14ac:dyDescent="0.2">
      <c r="A329" s="154"/>
      <c r="B329" s="155"/>
      <c r="D329" s="68"/>
      <c r="E329" s="68"/>
      <c r="F329" s="68"/>
      <c r="G329" s="68"/>
      <c r="H329" s="68"/>
    </row>
    <row r="330" spans="1:8" s="156" customFormat="1" x14ac:dyDescent="0.2">
      <c r="A330" s="154"/>
      <c r="B330" s="155"/>
      <c r="D330" s="68"/>
      <c r="E330" s="68"/>
      <c r="F330" s="68"/>
      <c r="G330" s="68"/>
      <c r="H330" s="68"/>
    </row>
    <row r="331" spans="1:8" s="156" customFormat="1" x14ac:dyDescent="0.2">
      <c r="A331" s="154"/>
      <c r="B331" s="155"/>
      <c r="D331" s="68"/>
      <c r="E331" s="68"/>
      <c r="F331" s="68"/>
      <c r="G331" s="68"/>
      <c r="H331" s="68"/>
    </row>
    <row r="332" spans="1:8" s="156" customFormat="1" x14ac:dyDescent="0.2">
      <c r="A332" s="154"/>
      <c r="B332" s="155"/>
      <c r="D332" s="68"/>
      <c r="E332" s="68"/>
      <c r="F332" s="68"/>
      <c r="G332" s="68"/>
      <c r="H332" s="68"/>
    </row>
    <row r="333" spans="1:8" s="156" customFormat="1" x14ac:dyDescent="0.2">
      <c r="A333" s="154"/>
      <c r="B333" s="155"/>
      <c r="D333" s="68"/>
      <c r="E333" s="68"/>
      <c r="F333" s="68"/>
      <c r="G333" s="68"/>
      <c r="H333" s="68"/>
    </row>
    <row r="334" spans="1:8" s="156" customFormat="1" x14ac:dyDescent="0.2">
      <c r="A334" s="154"/>
      <c r="B334" s="155"/>
      <c r="D334" s="68"/>
      <c r="E334" s="68"/>
      <c r="F334" s="68"/>
      <c r="G334" s="68"/>
      <c r="H334" s="68"/>
    </row>
    <row r="335" spans="1:8" s="156" customFormat="1" x14ac:dyDescent="0.2">
      <c r="A335" s="154"/>
      <c r="B335" s="155"/>
      <c r="D335" s="68"/>
      <c r="E335" s="68"/>
      <c r="F335" s="68"/>
      <c r="G335" s="68"/>
      <c r="H335" s="68"/>
    </row>
    <row r="336" spans="1:8" s="156" customFormat="1" x14ac:dyDescent="0.2">
      <c r="A336" s="154"/>
      <c r="B336" s="155"/>
      <c r="D336" s="68"/>
      <c r="E336" s="68"/>
      <c r="F336" s="68"/>
      <c r="G336" s="68"/>
      <c r="H336" s="68"/>
    </row>
    <row r="337" spans="1:8" s="156" customFormat="1" x14ac:dyDescent="0.2">
      <c r="A337" s="154"/>
      <c r="B337" s="155"/>
      <c r="D337" s="68"/>
      <c r="E337" s="68"/>
      <c r="F337" s="68"/>
      <c r="G337" s="68"/>
      <c r="H337" s="68"/>
    </row>
    <row r="338" spans="1:8" s="156" customFormat="1" x14ac:dyDescent="0.2">
      <c r="A338" s="154"/>
      <c r="B338" s="155"/>
      <c r="D338" s="68"/>
      <c r="E338" s="68"/>
      <c r="F338" s="68"/>
      <c r="G338" s="68"/>
      <c r="H338" s="68"/>
    </row>
    <row r="339" spans="1:8" s="156" customFormat="1" x14ac:dyDescent="0.2">
      <c r="A339" s="154"/>
      <c r="B339" s="155"/>
      <c r="D339" s="68"/>
      <c r="E339" s="68"/>
      <c r="F339" s="68"/>
      <c r="G339" s="68"/>
      <c r="H339" s="68"/>
    </row>
    <row r="340" spans="1:8" s="156" customFormat="1" x14ac:dyDescent="0.2">
      <c r="A340" s="154"/>
      <c r="B340" s="155"/>
      <c r="D340" s="68"/>
      <c r="E340" s="68"/>
      <c r="F340" s="68"/>
      <c r="G340" s="68"/>
      <c r="H340" s="68"/>
    </row>
    <row r="341" spans="1:8" s="156" customFormat="1" x14ac:dyDescent="0.2">
      <c r="A341" s="154"/>
      <c r="B341" s="155"/>
      <c r="D341" s="68"/>
      <c r="E341" s="68"/>
      <c r="F341" s="68"/>
      <c r="G341" s="68"/>
      <c r="H341" s="68"/>
    </row>
    <row r="342" spans="1:8" s="156" customFormat="1" x14ac:dyDescent="0.2">
      <c r="A342" s="154"/>
      <c r="B342" s="155"/>
      <c r="D342" s="68"/>
      <c r="E342" s="68"/>
      <c r="F342" s="68"/>
      <c r="G342" s="68"/>
      <c r="H342" s="68"/>
    </row>
    <row r="343" spans="1:8" s="156" customFormat="1" x14ac:dyDescent="0.2">
      <c r="A343" s="154"/>
      <c r="B343" s="155"/>
      <c r="D343" s="68"/>
      <c r="E343" s="68"/>
      <c r="F343" s="68"/>
      <c r="G343" s="68"/>
      <c r="H343" s="68"/>
    </row>
    <row r="344" spans="1:8" s="156" customFormat="1" x14ac:dyDescent="0.2">
      <c r="A344" s="154"/>
      <c r="B344" s="155"/>
      <c r="D344" s="68"/>
      <c r="E344" s="68"/>
      <c r="F344" s="68"/>
      <c r="G344" s="68"/>
      <c r="H344" s="68"/>
    </row>
    <row r="345" spans="1:8" s="156" customFormat="1" x14ac:dyDescent="0.2">
      <c r="A345" s="154"/>
      <c r="B345" s="155"/>
      <c r="D345" s="68"/>
      <c r="E345" s="68"/>
      <c r="F345" s="68"/>
      <c r="G345" s="68"/>
      <c r="H345" s="68"/>
    </row>
    <row r="346" spans="1:8" s="156" customFormat="1" x14ac:dyDescent="0.2">
      <c r="A346" s="154"/>
      <c r="B346" s="155"/>
      <c r="D346" s="68"/>
      <c r="E346" s="68"/>
      <c r="F346" s="68"/>
      <c r="G346" s="68"/>
      <c r="H346" s="68"/>
    </row>
    <row r="347" spans="1:8" s="156" customFormat="1" x14ac:dyDescent="0.2">
      <c r="A347" s="154"/>
      <c r="B347" s="155"/>
      <c r="D347" s="68"/>
      <c r="E347" s="68"/>
      <c r="F347" s="68"/>
      <c r="G347" s="68"/>
      <c r="H347" s="68"/>
    </row>
    <row r="348" spans="1:8" s="156" customFormat="1" x14ac:dyDescent="0.2">
      <c r="A348" s="154"/>
      <c r="B348" s="155"/>
      <c r="D348" s="68"/>
      <c r="E348" s="68"/>
      <c r="F348" s="68"/>
      <c r="G348" s="68"/>
      <c r="H348" s="68"/>
    </row>
    <row r="349" spans="1:8" s="156" customFormat="1" x14ac:dyDescent="0.2">
      <c r="A349" s="154"/>
      <c r="B349" s="155"/>
      <c r="D349" s="68"/>
      <c r="E349" s="68"/>
      <c r="F349" s="68"/>
      <c r="G349" s="68"/>
      <c r="H349" s="68"/>
    </row>
    <row r="350" spans="1:8" s="156" customFormat="1" x14ac:dyDescent="0.2">
      <c r="A350" s="154"/>
      <c r="B350" s="155"/>
      <c r="D350" s="68"/>
      <c r="E350" s="68"/>
      <c r="F350" s="68"/>
      <c r="G350" s="68"/>
      <c r="H350" s="68"/>
    </row>
    <row r="351" spans="1:8" s="156" customFormat="1" x14ac:dyDescent="0.2">
      <c r="A351" s="154"/>
      <c r="B351" s="155"/>
      <c r="D351" s="68"/>
      <c r="E351" s="68"/>
      <c r="F351" s="68"/>
      <c r="G351" s="68"/>
      <c r="H351" s="68"/>
    </row>
    <row r="352" spans="1:8" s="156" customFormat="1" x14ac:dyDescent="0.2">
      <c r="A352" s="154"/>
      <c r="B352" s="155"/>
      <c r="D352" s="68"/>
      <c r="E352" s="68"/>
      <c r="F352" s="68"/>
      <c r="G352" s="68"/>
      <c r="H352" s="68"/>
    </row>
    <row r="353" spans="1:8" s="156" customFormat="1" x14ac:dyDescent="0.2">
      <c r="A353" s="154"/>
      <c r="B353" s="155"/>
      <c r="D353" s="68"/>
      <c r="E353" s="68"/>
      <c r="F353" s="68"/>
      <c r="G353" s="68"/>
      <c r="H353" s="68"/>
    </row>
    <row r="354" spans="1:8" s="156" customFormat="1" x14ac:dyDescent="0.2">
      <c r="A354" s="154"/>
      <c r="B354" s="155"/>
      <c r="D354" s="68"/>
      <c r="E354" s="68"/>
      <c r="F354" s="68"/>
      <c r="G354" s="68"/>
      <c r="H354" s="68"/>
    </row>
    <row r="355" spans="1:8" s="156" customFormat="1" x14ac:dyDescent="0.2">
      <c r="A355" s="154"/>
      <c r="B355" s="155"/>
      <c r="D355" s="68"/>
      <c r="E355" s="68"/>
      <c r="F355" s="68"/>
      <c r="G355" s="68"/>
      <c r="H355" s="68"/>
    </row>
    <row r="356" spans="1:8" s="156" customFormat="1" x14ac:dyDescent="0.2">
      <c r="A356" s="154"/>
      <c r="B356" s="155"/>
      <c r="D356" s="68"/>
      <c r="E356" s="68"/>
      <c r="F356" s="68"/>
      <c r="G356" s="68"/>
      <c r="H356" s="68"/>
    </row>
    <row r="357" spans="1:8" s="156" customFormat="1" x14ac:dyDescent="0.2">
      <c r="A357" s="154"/>
      <c r="B357" s="155"/>
      <c r="D357" s="68"/>
      <c r="E357" s="68"/>
      <c r="F357" s="68"/>
      <c r="G357" s="68"/>
      <c r="H357" s="68"/>
    </row>
    <row r="358" spans="1:8" s="156" customFormat="1" x14ac:dyDescent="0.2">
      <c r="A358" s="154"/>
      <c r="B358" s="155"/>
      <c r="D358" s="68"/>
      <c r="E358" s="68"/>
      <c r="F358" s="68"/>
      <c r="G358" s="68"/>
      <c r="H358" s="68"/>
    </row>
    <row r="359" spans="1:8" s="156" customFormat="1" x14ac:dyDescent="0.2">
      <c r="A359" s="154"/>
      <c r="B359" s="155"/>
      <c r="D359" s="68"/>
      <c r="E359" s="68"/>
      <c r="F359" s="68"/>
      <c r="G359" s="68"/>
      <c r="H359" s="68"/>
    </row>
    <row r="360" spans="1:8" s="156" customFormat="1" x14ac:dyDescent="0.2">
      <c r="A360" s="154"/>
      <c r="B360" s="155"/>
      <c r="D360" s="68"/>
      <c r="E360" s="68"/>
      <c r="F360" s="68"/>
      <c r="G360" s="68"/>
      <c r="H360" s="68"/>
    </row>
    <row r="361" spans="1:8" s="156" customFormat="1" x14ac:dyDescent="0.2">
      <c r="A361" s="154"/>
      <c r="B361" s="155"/>
      <c r="D361" s="68"/>
      <c r="E361" s="68"/>
      <c r="F361" s="68"/>
      <c r="G361" s="68"/>
      <c r="H361" s="68"/>
    </row>
    <row r="362" spans="1:8" s="156" customFormat="1" x14ac:dyDescent="0.2">
      <c r="A362" s="154"/>
      <c r="B362" s="155"/>
      <c r="D362" s="68"/>
      <c r="E362" s="68"/>
      <c r="F362" s="68"/>
      <c r="G362" s="68"/>
      <c r="H362" s="68"/>
    </row>
    <row r="363" spans="1:8" s="156" customFormat="1" x14ac:dyDescent="0.2">
      <c r="A363" s="154"/>
      <c r="B363" s="155"/>
      <c r="D363" s="68"/>
      <c r="E363" s="68"/>
      <c r="F363" s="68"/>
      <c r="G363" s="68"/>
      <c r="H363" s="68"/>
    </row>
    <row r="364" spans="1:8" s="156" customFormat="1" x14ac:dyDescent="0.2">
      <c r="A364" s="154"/>
      <c r="B364" s="155"/>
      <c r="D364" s="68"/>
      <c r="E364" s="68"/>
      <c r="F364" s="68"/>
      <c r="G364" s="68"/>
      <c r="H364" s="68"/>
    </row>
    <row r="365" spans="1:8" s="156" customFormat="1" x14ac:dyDescent="0.2">
      <c r="A365" s="154"/>
      <c r="B365" s="155"/>
      <c r="D365" s="68"/>
      <c r="E365" s="68"/>
      <c r="F365" s="68"/>
      <c r="G365" s="68"/>
      <c r="H365" s="68"/>
    </row>
    <row r="366" spans="1:8" s="156" customFormat="1" x14ac:dyDescent="0.2">
      <c r="A366" s="154"/>
      <c r="B366" s="155"/>
      <c r="D366" s="68"/>
      <c r="E366" s="68"/>
      <c r="F366" s="68"/>
      <c r="G366" s="68"/>
      <c r="H366" s="68"/>
    </row>
    <row r="367" spans="1:8" s="156" customFormat="1" x14ac:dyDescent="0.2">
      <c r="A367" s="154"/>
      <c r="B367" s="155"/>
      <c r="D367" s="68"/>
      <c r="E367" s="68"/>
      <c r="F367" s="68"/>
      <c r="G367" s="68"/>
      <c r="H367" s="68"/>
    </row>
    <row r="368" spans="1:8" s="156" customFormat="1" x14ac:dyDescent="0.2">
      <c r="A368" s="154"/>
      <c r="B368" s="155"/>
      <c r="D368" s="68"/>
      <c r="E368" s="68"/>
      <c r="F368" s="68"/>
      <c r="G368" s="68"/>
      <c r="H368" s="68"/>
    </row>
    <row r="369" spans="1:8" s="156" customFormat="1" x14ac:dyDescent="0.2">
      <c r="A369" s="154"/>
      <c r="B369" s="155"/>
      <c r="D369" s="68"/>
      <c r="E369" s="68"/>
      <c r="F369" s="68"/>
      <c r="G369" s="68"/>
      <c r="H369" s="68"/>
    </row>
    <row r="370" spans="1:8" s="156" customFormat="1" x14ac:dyDescent="0.2">
      <c r="A370" s="154"/>
      <c r="B370" s="155"/>
      <c r="D370" s="68"/>
      <c r="E370" s="68"/>
      <c r="F370" s="68"/>
      <c r="G370" s="68"/>
      <c r="H370" s="68"/>
    </row>
    <row r="371" spans="1:8" s="156" customFormat="1" x14ac:dyDescent="0.2">
      <c r="A371" s="154"/>
      <c r="B371" s="155"/>
      <c r="D371" s="68"/>
      <c r="E371" s="68"/>
      <c r="F371" s="68"/>
      <c r="G371" s="68"/>
      <c r="H371" s="68"/>
    </row>
    <row r="372" spans="1:8" s="156" customFormat="1" x14ac:dyDescent="0.2">
      <c r="A372" s="154"/>
      <c r="B372" s="155"/>
      <c r="D372" s="68"/>
      <c r="E372" s="68"/>
      <c r="F372" s="68"/>
      <c r="G372" s="68"/>
      <c r="H372" s="68"/>
    </row>
    <row r="373" spans="1:8" s="156" customFormat="1" x14ac:dyDescent="0.2">
      <c r="A373" s="154"/>
      <c r="B373" s="155"/>
      <c r="D373" s="68"/>
      <c r="E373" s="68"/>
      <c r="F373" s="68"/>
      <c r="G373" s="68"/>
      <c r="H373" s="68"/>
    </row>
    <row r="374" spans="1:8" s="156" customFormat="1" x14ac:dyDescent="0.2">
      <c r="A374" s="154"/>
      <c r="B374" s="155"/>
      <c r="D374" s="68"/>
      <c r="E374" s="68"/>
      <c r="F374" s="68"/>
      <c r="G374" s="68"/>
      <c r="H374" s="68"/>
    </row>
    <row r="375" spans="1:8" s="156" customFormat="1" x14ac:dyDescent="0.2">
      <c r="A375" s="154"/>
      <c r="B375" s="155"/>
      <c r="D375" s="68"/>
      <c r="E375" s="68"/>
      <c r="F375" s="68"/>
      <c r="G375" s="68"/>
      <c r="H375" s="68"/>
    </row>
    <row r="376" spans="1:8" s="156" customFormat="1" x14ac:dyDescent="0.2">
      <c r="A376" s="154"/>
      <c r="B376" s="155"/>
      <c r="D376" s="68"/>
      <c r="E376" s="68"/>
      <c r="F376" s="68"/>
      <c r="G376" s="68"/>
      <c r="H376" s="68"/>
    </row>
    <row r="377" spans="1:8" s="156" customFormat="1" x14ac:dyDescent="0.2">
      <c r="A377" s="154"/>
      <c r="B377" s="155"/>
      <c r="D377" s="68"/>
      <c r="E377" s="68"/>
      <c r="F377" s="68"/>
      <c r="G377" s="68"/>
      <c r="H377" s="68"/>
    </row>
    <row r="378" spans="1:8" s="156" customFormat="1" x14ac:dyDescent="0.2">
      <c r="A378" s="154"/>
      <c r="B378" s="155"/>
      <c r="D378" s="68"/>
      <c r="E378" s="68"/>
      <c r="F378" s="68"/>
      <c r="G378" s="68"/>
      <c r="H378" s="68"/>
    </row>
    <row r="379" spans="1:8" s="156" customFormat="1" x14ac:dyDescent="0.2">
      <c r="A379" s="154"/>
      <c r="B379" s="155"/>
      <c r="D379" s="68"/>
      <c r="E379" s="68"/>
      <c r="F379" s="68"/>
      <c r="G379" s="68"/>
      <c r="H379" s="68"/>
    </row>
    <row r="380" spans="1:8" s="156" customFormat="1" x14ac:dyDescent="0.2">
      <c r="A380" s="154"/>
      <c r="B380" s="155"/>
      <c r="D380" s="68"/>
      <c r="E380" s="68"/>
      <c r="F380" s="68"/>
      <c r="G380" s="68"/>
      <c r="H380" s="68"/>
    </row>
    <row r="381" spans="1:8" s="156" customFormat="1" x14ac:dyDescent="0.2">
      <c r="A381" s="154"/>
      <c r="B381" s="155"/>
      <c r="D381" s="68"/>
      <c r="E381" s="68"/>
      <c r="F381" s="68"/>
      <c r="G381" s="68"/>
      <c r="H381" s="68"/>
    </row>
    <row r="382" spans="1:8" s="156" customFormat="1" x14ac:dyDescent="0.2">
      <c r="A382" s="154"/>
      <c r="B382" s="155"/>
      <c r="D382" s="68"/>
      <c r="E382" s="68"/>
      <c r="F382" s="68"/>
      <c r="G382" s="68"/>
      <c r="H382" s="68"/>
    </row>
    <row r="383" spans="1:8" s="156" customFormat="1" x14ac:dyDescent="0.2">
      <c r="A383" s="154"/>
      <c r="B383" s="155"/>
      <c r="D383" s="68"/>
      <c r="E383" s="68"/>
      <c r="F383" s="68"/>
      <c r="G383" s="68"/>
      <c r="H383" s="68"/>
    </row>
    <row r="384" spans="1:8" s="156" customFormat="1" x14ac:dyDescent="0.2">
      <c r="A384" s="154"/>
      <c r="B384" s="155"/>
      <c r="D384" s="68"/>
      <c r="E384" s="68"/>
      <c r="F384" s="68"/>
      <c r="G384" s="68"/>
      <c r="H384" s="68"/>
    </row>
    <row r="385" spans="1:8" s="156" customFormat="1" x14ac:dyDescent="0.2">
      <c r="A385" s="154"/>
      <c r="B385" s="155"/>
      <c r="D385" s="68"/>
      <c r="E385" s="68"/>
      <c r="F385" s="68"/>
      <c r="G385" s="68"/>
      <c r="H385" s="68"/>
    </row>
    <row r="386" spans="1:8" s="156" customFormat="1" x14ac:dyDescent="0.2">
      <c r="A386" s="154"/>
      <c r="B386" s="155"/>
      <c r="D386" s="68"/>
      <c r="E386" s="68"/>
      <c r="F386" s="68"/>
      <c r="G386" s="68"/>
      <c r="H386" s="68"/>
    </row>
    <row r="387" spans="1:8" s="156" customFormat="1" x14ac:dyDescent="0.2">
      <c r="A387" s="154"/>
      <c r="B387" s="155"/>
      <c r="D387" s="68"/>
      <c r="E387" s="68"/>
      <c r="F387" s="68"/>
      <c r="G387" s="68"/>
      <c r="H387" s="68"/>
    </row>
    <row r="388" spans="1:8" s="156" customFormat="1" x14ac:dyDescent="0.2">
      <c r="A388" s="154"/>
      <c r="B388" s="155"/>
      <c r="D388" s="68"/>
      <c r="E388" s="68"/>
      <c r="F388" s="68"/>
      <c r="G388" s="68"/>
      <c r="H388" s="68"/>
    </row>
    <row r="389" spans="1:8" s="156" customFormat="1" x14ac:dyDescent="0.2">
      <c r="A389" s="154"/>
      <c r="B389" s="155"/>
      <c r="D389" s="68"/>
      <c r="E389" s="68"/>
      <c r="F389" s="68"/>
      <c r="G389" s="68"/>
      <c r="H389" s="68"/>
    </row>
    <row r="390" spans="1:8" s="156" customFormat="1" x14ac:dyDescent="0.2">
      <c r="A390" s="154"/>
      <c r="B390" s="155"/>
      <c r="D390" s="68"/>
      <c r="E390" s="68"/>
      <c r="F390" s="68"/>
      <c r="G390" s="68"/>
      <c r="H390" s="68"/>
    </row>
    <row r="391" spans="1:8" s="156" customFormat="1" x14ac:dyDescent="0.2">
      <c r="A391" s="154"/>
      <c r="B391" s="155"/>
      <c r="D391" s="68"/>
      <c r="E391" s="68"/>
      <c r="F391" s="68"/>
      <c r="G391" s="68"/>
      <c r="H391" s="68"/>
    </row>
    <row r="392" spans="1:8" s="156" customFormat="1" x14ac:dyDescent="0.2">
      <c r="A392" s="154"/>
      <c r="B392" s="155"/>
      <c r="D392" s="68"/>
      <c r="E392" s="68"/>
      <c r="F392" s="68"/>
      <c r="G392" s="68"/>
      <c r="H392" s="68"/>
    </row>
    <row r="393" spans="1:8" s="156" customFormat="1" x14ac:dyDescent="0.2">
      <c r="A393" s="154"/>
      <c r="B393" s="155"/>
      <c r="D393" s="68"/>
      <c r="E393" s="68"/>
      <c r="F393" s="68"/>
      <c r="G393" s="68"/>
      <c r="H393" s="68"/>
    </row>
    <row r="394" spans="1:8" s="156" customFormat="1" x14ac:dyDescent="0.2">
      <c r="A394" s="154"/>
      <c r="B394" s="155"/>
      <c r="D394" s="68"/>
      <c r="E394" s="68"/>
      <c r="F394" s="68"/>
      <c r="G394" s="68"/>
      <c r="H394" s="68"/>
    </row>
    <row r="395" spans="1:8" s="156" customFormat="1" x14ac:dyDescent="0.2">
      <c r="A395" s="154"/>
      <c r="B395" s="155"/>
      <c r="D395" s="68"/>
      <c r="E395" s="68"/>
      <c r="F395" s="68"/>
      <c r="G395" s="68"/>
      <c r="H395" s="68"/>
    </row>
    <row r="396" spans="1:8" s="156" customFormat="1" x14ac:dyDescent="0.2">
      <c r="A396" s="154"/>
      <c r="B396" s="155"/>
      <c r="D396" s="68"/>
      <c r="E396" s="68"/>
      <c r="F396" s="68"/>
      <c r="G396" s="68"/>
      <c r="H396" s="68"/>
    </row>
    <row r="397" spans="1:8" s="156" customFormat="1" x14ac:dyDescent="0.2">
      <c r="A397" s="154"/>
      <c r="B397" s="155"/>
      <c r="D397" s="68"/>
      <c r="E397" s="68"/>
      <c r="F397" s="68"/>
      <c r="G397" s="68"/>
      <c r="H397" s="68"/>
    </row>
    <row r="398" spans="1:8" s="156" customFormat="1" x14ac:dyDescent="0.2">
      <c r="A398" s="154"/>
      <c r="B398" s="155"/>
      <c r="D398" s="68"/>
      <c r="E398" s="68"/>
      <c r="F398" s="68"/>
      <c r="G398" s="68"/>
      <c r="H398" s="68"/>
    </row>
    <row r="399" spans="1:8" s="156" customFormat="1" x14ac:dyDescent="0.2">
      <c r="A399" s="154"/>
      <c r="B399" s="155"/>
      <c r="D399" s="68"/>
      <c r="E399" s="68"/>
      <c r="F399" s="68"/>
      <c r="G399" s="68"/>
      <c r="H399" s="68"/>
    </row>
    <row r="400" spans="1:8" s="156" customFormat="1" x14ac:dyDescent="0.2">
      <c r="A400" s="154"/>
      <c r="B400" s="155"/>
      <c r="D400" s="68"/>
      <c r="E400" s="68"/>
      <c r="F400" s="68"/>
      <c r="G400" s="68"/>
      <c r="H400" s="68"/>
    </row>
    <row r="401" spans="1:8" s="156" customFormat="1" x14ac:dyDescent="0.2">
      <c r="A401" s="154"/>
      <c r="B401" s="155"/>
      <c r="D401" s="68"/>
      <c r="E401" s="68"/>
      <c r="F401" s="68"/>
      <c r="G401" s="68"/>
      <c r="H401" s="68"/>
    </row>
  </sheetData>
  <sheetProtection algorithmName="SHA-512" hashValue="E7UIHocTfrdrm24dBO1qFWr+dtfUM6aAaoqDoV734RPo2c8AIb7mEJdh8oZca6eSmFZ5RuQBzgBOMNGlFrkYWg==" saltValue="52aelDLi9chDzbyWyATNWQ==" spinCount="100000" sheet="1" objects="1" scenarios="1"/>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februar 2023</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10"/>
  <dimension ref="A1:O413"/>
  <sheetViews>
    <sheetView showZeros="0" view="pageBreakPreview" topLeftCell="A64" zoomScaleNormal="100" zoomScaleSheetLayoutView="100" workbookViewId="0">
      <selection activeCell="E74" sqref="E11:E74"/>
    </sheetView>
  </sheetViews>
  <sheetFormatPr defaultColWidth="9.140625" defaultRowHeight="12.75" x14ac:dyDescent="0.2"/>
  <cols>
    <col min="1" max="1" width="10" style="70" customWidth="1"/>
    <col min="2" max="2" width="45.7109375" style="73" customWidth="1"/>
    <col min="3" max="3" width="6.42578125" style="72" customWidth="1"/>
    <col min="4" max="4" width="10" style="133" customWidth="1"/>
    <col min="5" max="6" width="11.42578125" style="68" customWidth="1"/>
    <col min="7" max="7" width="9.140625" style="55"/>
    <col min="8" max="8" width="16.28515625" style="55" customWidth="1"/>
    <col min="9" max="16384" width="9.140625" style="55"/>
  </cols>
  <sheetData>
    <row r="1" spans="1:15" s="101" customFormat="1" ht="19.5" customHeight="1" x14ac:dyDescent="0.2">
      <c r="A1" s="123"/>
      <c r="B1" s="135"/>
      <c r="C1" s="125"/>
      <c r="D1" s="126"/>
      <c r="E1" s="126"/>
      <c r="F1" s="126"/>
    </row>
    <row r="2" spans="1:15" s="96" customFormat="1" ht="18" customHeight="1" x14ac:dyDescent="0.2">
      <c r="A2" s="301" t="s">
        <v>318</v>
      </c>
      <c r="B2" s="302" t="s">
        <v>276</v>
      </c>
      <c r="C2" s="102"/>
      <c r="D2" s="127"/>
      <c r="E2" s="39"/>
      <c r="F2" s="39"/>
    </row>
    <row r="3" spans="1:15" s="98" customFormat="1" ht="18" customHeight="1" x14ac:dyDescent="0.2">
      <c r="A3" s="301" t="s">
        <v>319</v>
      </c>
      <c r="B3" s="302" t="s">
        <v>320</v>
      </c>
      <c r="C3" s="102"/>
      <c r="D3" s="128"/>
      <c r="E3" s="97"/>
      <c r="F3" s="97"/>
    </row>
    <row r="4" spans="1:15" s="100" customFormat="1" ht="18" customHeight="1" x14ac:dyDescent="0.2">
      <c r="A4" s="305"/>
      <c r="B4" s="302" t="s">
        <v>284</v>
      </c>
      <c r="C4" s="103"/>
      <c r="D4" s="129"/>
      <c r="E4" s="99"/>
      <c r="F4" s="99"/>
    </row>
    <row r="5" spans="1:15" s="95" customFormat="1" ht="12.75" customHeight="1" x14ac:dyDescent="0.2">
      <c r="A5" s="83"/>
      <c r="B5" s="84"/>
      <c r="C5" s="85"/>
      <c r="D5" s="86"/>
      <c r="E5" s="86"/>
      <c r="F5" s="87"/>
      <c r="G5" s="93"/>
      <c r="H5" s="94"/>
      <c r="I5" s="94"/>
      <c r="L5" s="87"/>
      <c r="M5" s="87"/>
      <c r="N5" s="87"/>
      <c r="O5" s="87"/>
    </row>
    <row r="6" spans="1:15" s="95" customFormat="1" ht="15" customHeight="1" x14ac:dyDescent="0.2">
      <c r="A6" s="79" t="s">
        <v>295</v>
      </c>
      <c r="B6" s="46" t="s">
        <v>296</v>
      </c>
      <c r="C6" s="85"/>
      <c r="D6" s="86"/>
      <c r="E6" s="86"/>
      <c r="F6" s="87"/>
      <c r="G6" s="93"/>
      <c r="H6" s="94"/>
      <c r="I6" s="94"/>
      <c r="L6" s="87"/>
      <c r="M6" s="87"/>
      <c r="N6" s="87"/>
      <c r="O6" s="87"/>
    </row>
    <row r="7" spans="1:15" s="2" customFormat="1" ht="12.75" customHeight="1" x14ac:dyDescent="0.2">
      <c r="A7" s="4"/>
      <c r="B7" s="5"/>
      <c r="C7" s="5"/>
      <c r="D7" s="6"/>
      <c r="E7" s="6"/>
      <c r="F7" s="169"/>
      <c r="G7" s="88"/>
      <c r="H7" s="89"/>
      <c r="I7" s="89"/>
      <c r="L7" s="50"/>
      <c r="M7" s="50"/>
      <c r="N7" s="50"/>
      <c r="O7" s="50"/>
    </row>
    <row r="8" spans="1:15" s="47" customFormat="1" ht="15" x14ac:dyDescent="0.2">
      <c r="A8" s="56" t="s">
        <v>156</v>
      </c>
      <c r="B8" s="138" t="s">
        <v>223</v>
      </c>
      <c r="C8" s="57"/>
      <c r="D8" s="130"/>
      <c r="G8" s="51"/>
    </row>
    <row r="9" spans="1:15" x14ac:dyDescent="0.2">
      <c r="A9" s="52"/>
      <c r="B9" s="136"/>
      <c r="C9" s="53"/>
      <c r="D9" s="131"/>
      <c r="E9" s="54"/>
      <c r="F9" s="54"/>
    </row>
    <row r="10" spans="1:15" s="192" customFormat="1" ht="17.100000000000001" customHeight="1" x14ac:dyDescent="0.2">
      <c r="A10" s="189" t="s">
        <v>11</v>
      </c>
      <c r="B10" s="236" t="s">
        <v>12</v>
      </c>
      <c r="C10" s="190" t="s">
        <v>1</v>
      </c>
      <c r="D10" s="191" t="s">
        <v>3</v>
      </c>
      <c r="E10" s="191" t="s">
        <v>14</v>
      </c>
      <c r="F10" s="181" t="s">
        <v>4</v>
      </c>
    </row>
    <row r="11" spans="1:15" x14ac:dyDescent="0.2">
      <c r="A11" s="69"/>
      <c r="B11" s="137" t="s">
        <v>182</v>
      </c>
      <c r="C11" s="60"/>
      <c r="D11" s="266"/>
      <c r="E11" s="255"/>
      <c r="F11" s="255"/>
    </row>
    <row r="12" spans="1:15" ht="38.25" x14ac:dyDescent="0.2">
      <c r="A12" s="69"/>
      <c r="B12" s="59" t="s">
        <v>251</v>
      </c>
      <c r="C12" s="60"/>
      <c r="D12" s="266"/>
      <c r="E12" s="255"/>
      <c r="F12" s="255"/>
    </row>
    <row r="13" spans="1:15" ht="89.25" x14ac:dyDescent="0.2">
      <c r="A13" s="69"/>
      <c r="B13" s="63" t="s">
        <v>183</v>
      </c>
      <c r="C13" s="60"/>
      <c r="D13" s="266"/>
      <c r="E13" s="255"/>
      <c r="F13" s="255"/>
    </row>
    <row r="14" spans="1:15" ht="38.25" x14ac:dyDescent="0.2">
      <c r="A14" s="69"/>
      <c r="B14" s="63" t="s">
        <v>227</v>
      </c>
      <c r="C14" s="60"/>
      <c r="D14" s="266"/>
      <c r="E14" s="255"/>
      <c r="F14" s="255"/>
    </row>
    <row r="15" spans="1:15" x14ac:dyDescent="0.2">
      <c r="A15" s="62"/>
      <c r="B15" s="63"/>
      <c r="C15" s="60"/>
      <c r="D15" s="266"/>
      <c r="E15" s="255"/>
      <c r="F15" s="255"/>
    </row>
    <row r="16" spans="1:15" ht="25.5" x14ac:dyDescent="0.2">
      <c r="A16" s="62" t="s">
        <v>24</v>
      </c>
      <c r="B16" s="120" t="s">
        <v>241</v>
      </c>
      <c r="C16" s="60"/>
      <c r="D16" s="266"/>
      <c r="E16" s="255"/>
      <c r="F16" s="255"/>
    </row>
    <row r="17" spans="1:8" x14ac:dyDescent="0.2">
      <c r="A17" s="122"/>
      <c r="B17" s="120" t="s">
        <v>242</v>
      </c>
      <c r="C17" s="60" t="s">
        <v>7</v>
      </c>
      <c r="D17" s="266">
        <v>1530</v>
      </c>
      <c r="E17" s="267"/>
      <c r="F17" s="255">
        <f t="shared" ref="F17:F27" si="0">ROUND(E17*D17,2)</f>
        <v>0</v>
      </c>
    </row>
    <row r="18" spans="1:8" x14ac:dyDescent="0.2">
      <c r="A18" s="62"/>
      <c r="B18" s="63"/>
      <c r="C18" s="60"/>
      <c r="D18" s="266"/>
      <c r="E18" s="255"/>
      <c r="F18" s="255"/>
    </row>
    <row r="19" spans="1:8" ht="51" x14ac:dyDescent="0.2">
      <c r="A19" s="62" t="s">
        <v>156</v>
      </c>
      <c r="B19" s="63" t="s">
        <v>269</v>
      </c>
      <c r="C19" s="60" t="s">
        <v>2</v>
      </c>
      <c r="D19" s="266">
        <v>1850</v>
      </c>
      <c r="E19" s="267"/>
      <c r="F19" s="255">
        <f t="shared" si="0"/>
        <v>0</v>
      </c>
      <c r="H19" s="55" t="s">
        <v>154</v>
      </c>
    </row>
    <row r="20" spans="1:8" x14ac:dyDescent="0.2">
      <c r="A20" s="62"/>
      <c r="B20" s="63"/>
      <c r="C20" s="60"/>
      <c r="D20" s="266"/>
      <c r="E20" s="255"/>
      <c r="F20" s="255"/>
    </row>
    <row r="21" spans="1:8" ht="25.5" x14ac:dyDescent="0.2">
      <c r="A21" s="62" t="s">
        <v>57</v>
      </c>
      <c r="B21" s="120" t="s">
        <v>224</v>
      </c>
      <c r="C21" s="60" t="s">
        <v>9</v>
      </c>
      <c r="D21" s="266">
        <v>1150</v>
      </c>
      <c r="E21" s="267"/>
      <c r="F21" s="255">
        <f t="shared" si="0"/>
        <v>0</v>
      </c>
    </row>
    <row r="22" spans="1:8" x14ac:dyDescent="0.2">
      <c r="A22" s="62"/>
      <c r="B22" s="160"/>
      <c r="C22" s="60"/>
      <c r="D22" s="266"/>
      <c r="E22" s="255"/>
      <c r="F22" s="255"/>
    </row>
    <row r="23" spans="1:8" ht="38.25" x14ac:dyDescent="0.2">
      <c r="A23" s="62" t="s">
        <v>77</v>
      </c>
      <c r="B23" s="280" t="s">
        <v>225</v>
      </c>
      <c r="C23" s="60" t="s">
        <v>2</v>
      </c>
      <c r="D23" s="266">
        <v>305</v>
      </c>
      <c r="E23" s="267"/>
      <c r="F23" s="255">
        <f t="shared" si="0"/>
        <v>0</v>
      </c>
    </row>
    <row r="24" spans="1:8" x14ac:dyDescent="0.2">
      <c r="A24" s="62"/>
      <c r="B24" s="280"/>
      <c r="C24" s="60"/>
      <c r="D24" s="266"/>
      <c r="E24" s="255"/>
      <c r="F24" s="255"/>
    </row>
    <row r="25" spans="1:8" ht="51" x14ac:dyDescent="0.2">
      <c r="A25" s="62" t="s">
        <v>89</v>
      </c>
      <c r="B25" s="63" t="s">
        <v>252</v>
      </c>
      <c r="C25" s="60" t="s">
        <v>2</v>
      </c>
      <c r="D25" s="266">
        <f>+D19-D27</f>
        <v>1274</v>
      </c>
      <c r="E25" s="267"/>
      <c r="F25" s="255">
        <f t="shared" si="0"/>
        <v>0</v>
      </c>
    </row>
    <row r="26" spans="1:8" x14ac:dyDescent="0.2">
      <c r="A26" s="62"/>
      <c r="B26" s="63"/>
      <c r="C26" s="60"/>
      <c r="D26" s="266"/>
      <c r="E26" s="255"/>
      <c r="F26" s="255"/>
    </row>
    <row r="27" spans="1:8" ht="38.25" x14ac:dyDescent="0.2">
      <c r="A27" s="62" t="s">
        <v>102</v>
      </c>
      <c r="B27" s="270" t="s">
        <v>215</v>
      </c>
      <c r="C27" s="60" t="s">
        <v>2</v>
      </c>
      <c r="D27" s="266">
        <v>576</v>
      </c>
      <c r="E27" s="267"/>
      <c r="F27" s="255">
        <f t="shared" si="0"/>
        <v>0</v>
      </c>
    </row>
    <row r="28" spans="1:8" x14ac:dyDescent="0.2">
      <c r="A28" s="62"/>
      <c r="B28" s="270"/>
      <c r="C28" s="60"/>
      <c r="D28" s="266"/>
      <c r="E28" s="255"/>
      <c r="F28" s="255"/>
    </row>
    <row r="29" spans="1:8" x14ac:dyDescent="0.2">
      <c r="A29" s="62"/>
      <c r="B29" s="270"/>
      <c r="C29" s="60"/>
      <c r="D29" s="266"/>
      <c r="E29" s="255"/>
      <c r="F29" s="255"/>
    </row>
    <row r="30" spans="1:8" x14ac:dyDescent="0.2">
      <c r="A30" s="62"/>
      <c r="B30" s="270"/>
      <c r="C30" s="60"/>
      <c r="D30" s="266"/>
      <c r="E30" s="255"/>
      <c r="F30" s="255"/>
    </row>
    <row r="31" spans="1:8" x14ac:dyDescent="0.2">
      <c r="A31" s="62"/>
      <c r="B31" s="270"/>
      <c r="C31" s="60"/>
      <c r="D31" s="266"/>
      <c r="E31" s="255"/>
      <c r="F31" s="255"/>
    </row>
    <row r="32" spans="1:8" x14ac:dyDescent="0.2">
      <c r="A32" s="62"/>
      <c r="B32" s="63"/>
      <c r="C32" s="60"/>
      <c r="D32" s="266"/>
      <c r="E32" s="255"/>
      <c r="F32" s="255"/>
    </row>
    <row r="33" spans="1:6" ht="51" x14ac:dyDescent="0.2">
      <c r="A33" s="62"/>
      <c r="B33" s="63" t="s">
        <v>255</v>
      </c>
      <c r="C33" s="60"/>
      <c r="D33" s="266"/>
      <c r="E33" s="255"/>
      <c r="F33" s="255"/>
    </row>
    <row r="34" spans="1:6" ht="51" x14ac:dyDescent="0.2">
      <c r="A34" s="62" t="s">
        <v>115</v>
      </c>
      <c r="B34" s="63" t="s">
        <v>270</v>
      </c>
      <c r="C34" s="60" t="s">
        <v>2</v>
      </c>
      <c r="D34" s="266">
        <v>95</v>
      </c>
      <c r="E34" s="267"/>
      <c r="F34" s="255">
        <f t="shared" ref="F34" si="1">ROUND(E34*D34,2)</f>
        <v>0</v>
      </c>
    </row>
    <row r="35" spans="1:6" x14ac:dyDescent="0.2">
      <c r="A35" s="62"/>
      <c r="B35" s="268"/>
      <c r="C35" s="60"/>
      <c r="D35" s="266"/>
      <c r="E35" s="255"/>
      <c r="F35" s="255"/>
    </row>
    <row r="36" spans="1:6" x14ac:dyDescent="0.2">
      <c r="A36" s="62" t="s">
        <v>120</v>
      </c>
      <c r="B36" s="268" t="s">
        <v>226</v>
      </c>
      <c r="C36" s="60" t="s">
        <v>9</v>
      </c>
      <c r="D36" s="266">
        <v>165</v>
      </c>
      <c r="E36" s="267"/>
      <c r="F36" s="255">
        <f t="shared" ref="F36" si="2">ROUND(E36*D36,2)</f>
        <v>0</v>
      </c>
    </row>
    <row r="37" spans="1:6" x14ac:dyDescent="0.2">
      <c r="A37" s="62"/>
      <c r="B37" s="268"/>
      <c r="C37" s="60"/>
      <c r="D37" s="266"/>
      <c r="E37" s="255"/>
      <c r="F37" s="255"/>
    </row>
    <row r="38" spans="1:6" ht="25.5" x14ac:dyDescent="0.2">
      <c r="A38" s="62" t="s">
        <v>133</v>
      </c>
      <c r="B38" s="268" t="s">
        <v>321</v>
      </c>
      <c r="C38" s="60" t="s">
        <v>6</v>
      </c>
      <c r="D38" s="266">
        <v>3100</v>
      </c>
      <c r="E38" s="267"/>
      <c r="F38" s="255">
        <f t="shared" ref="F38" si="3">ROUND(E38*D38,2)</f>
        <v>0</v>
      </c>
    </row>
    <row r="39" spans="1:6" x14ac:dyDescent="0.2">
      <c r="A39" s="62"/>
      <c r="B39" s="268"/>
      <c r="C39" s="60"/>
      <c r="D39" s="266"/>
      <c r="E39" s="255"/>
      <c r="F39" s="255"/>
    </row>
    <row r="40" spans="1:6" ht="51" x14ac:dyDescent="0.2">
      <c r="A40" s="62" t="s">
        <v>143</v>
      </c>
      <c r="B40" s="160" t="s">
        <v>256</v>
      </c>
      <c r="C40" s="60"/>
      <c r="D40" s="266"/>
      <c r="E40" s="255"/>
      <c r="F40" s="255"/>
    </row>
    <row r="41" spans="1:6" x14ac:dyDescent="0.2">
      <c r="A41" s="122" t="s">
        <v>166</v>
      </c>
      <c r="B41" s="268" t="s">
        <v>257</v>
      </c>
      <c r="C41" s="60" t="s">
        <v>7</v>
      </c>
      <c r="D41" s="266">
        <v>114</v>
      </c>
      <c r="E41" s="267"/>
      <c r="F41" s="255">
        <f t="shared" ref="F41:F44" si="4">ROUND(E41*D41,2)</f>
        <v>0</v>
      </c>
    </row>
    <row r="42" spans="1:6" x14ac:dyDescent="0.2">
      <c r="A42" s="122" t="s">
        <v>167</v>
      </c>
      <c r="B42" s="268" t="s">
        <v>258</v>
      </c>
      <c r="C42" s="60" t="s">
        <v>7</v>
      </c>
      <c r="D42" s="266">
        <v>313</v>
      </c>
      <c r="E42" s="267"/>
      <c r="F42" s="255">
        <f t="shared" si="4"/>
        <v>0</v>
      </c>
    </row>
    <row r="43" spans="1:6" x14ac:dyDescent="0.2">
      <c r="A43" s="122" t="s">
        <v>168</v>
      </c>
      <c r="B43" s="268" t="s">
        <v>259</v>
      </c>
      <c r="C43" s="60" t="s">
        <v>7</v>
      </c>
      <c r="D43" s="266">
        <v>1089</v>
      </c>
      <c r="E43" s="267"/>
      <c r="F43" s="255">
        <f t="shared" si="4"/>
        <v>0</v>
      </c>
    </row>
    <row r="44" spans="1:6" x14ac:dyDescent="0.2">
      <c r="A44" s="122" t="s">
        <v>187</v>
      </c>
      <c r="B44" s="268" t="s">
        <v>260</v>
      </c>
      <c r="C44" s="60" t="s">
        <v>7</v>
      </c>
      <c r="D44" s="266">
        <v>14</v>
      </c>
      <c r="E44" s="267"/>
      <c r="F44" s="255">
        <f t="shared" si="4"/>
        <v>0</v>
      </c>
    </row>
    <row r="45" spans="1:6" x14ac:dyDescent="0.2">
      <c r="A45" s="62"/>
      <c r="B45" s="268"/>
      <c r="C45" s="60"/>
      <c r="D45" s="266"/>
      <c r="E45" s="255"/>
      <c r="F45" s="255"/>
    </row>
    <row r="46" spans="1:6" x14ac:dyDescent="0.2">
      <c r="A46" s="62"/>
      <c r="B46" s="269" t="s">
        <v>228</v>
      </c>
      <c r="C46" s="60"/>
      <c r="D46" s="266"/>
      <c r="E46" s="255"/>
      <c r="F46" s="255"/>
    </row>
    <row r="47" spans="1:6" ht="114.75" x14ac:dyDescent="0.2">
      <c r="A47" s="62" t="s">
        <v>157</v>
      </c>
      <c r="B47" s="270" t="s">
        <v>271</v>
      </c>
      <c r="C47" s="60"/>
      <c r="D47" s="266"/>
      <c r="E47" s="267"/>
      <c r="F47" s="255">
        <f t="shared" ref="F47:F50" si="5">ROUND(E47*D47,2)</f>
        <v>0</v>
      </c>
    </row>
    <row r="48" spans="1:6" x14ac:dyDescent="0.2">
      <c r="A48" s="122" t="s">
        <v>166</v>
      </c>
      <c r="B48" s="63" t="s">
        <v>244</v>
      </c>
      <c r="C48" s="60" t="s">
        <v>8</v>
      </c>
      <c r="D48" s="266">
        <v>19</v>
      </c>
      <c r="E48" s="267"/>
      <c r="F48" s="255">
        <f t="shared" si="5"/>
        <v>0</v>
      </c>
    </row>
    <row r="49" spans="1:6" x14ac:dyDescent="0.2">
      <c r="A49" s="122" t="s">
        <v>167</v>
      </c>
      <c r="B49" s="63" t="s">
        <v>243</v>
      </c>
      <c r="C49" s="60" t="s">
        <v>8</v>
      </c>
      <c r="D49" s="266">
        <v>24</v>
      </c>
      <c r="E49" s="267"/>
      <c r="F49" s="255">
        <f t="shared" si="5"/>
        <v>0</v>
      </c>
    </row>
    <row r="50" spans="1:6" x14ac:dyDescent="0.2">
      <c r="A50" s="122" t="s">
        <v>168</v>
      </c>
      <c r="B50" s="63" t="s">
        <v>245</v>
      </c>
      <c r="C50" s="60" t="s">
        <v>8</v>
      </c>
      <c r="D50" s="266">
        <v>6</v>
      </c>
      <c r="E50" s="267"/>
      <c r="F50" s="255">
        <f t="shared" si="5"/>
        <v>0</v>
      </c>
    </row>
    <row r="51" spans="1:6" x14ac:dyDescent="0.2">
      <c r="A51" s="62"/>
      <c r="B51" s="63"/>
      <c r="C51" s="60"/>
      <c r="D51" s="266"/>
      <c r="E51" s="255"/>
      <c r="F51" s="255"/>
    </row>
    <row r="52" spans="1:6" x14ac:dyDescent="0.2">
      <c r="A52" s="62"/>
      <c r="B52" s="271" t="s">
        <v>229</v>
      </c>
      <c r="C52" s="60"/>
      <c r="D52" s="266"/>
      <c r="E52" s="255"/>
      <c r="F52" s="255"/>
    </row>
    <row r="53" spans="1:6" ht="38.25" x14ac:dyDescent="0.2">
      <c r="A53" s="62" t="s">
        <v>170</v>
      </c>
      <c r="B53" s="63" t="s">
        <v>230</v>
      </c>
      <c r="C53" s="60"/>
      <c r="D53" s="266"/>
      <c r="E53" s="255"/>
      <c r="F53" s="255"/>
    </row>
    <row r="54" spans="1:6" ht="25.5" x14ac:dyDescent="0.2">
      <c r="A54" s="122" t="s">
        <v>166</v>
      </c>
      <c r="B54" s="63" t="s">
        <v>246</v>
      </c>
      <c r="C54" s="60" t="s">
        <v>8</v>
      </c>
      <c r="D54" s="266">
        <v>49</v>
      </c>
      <c r="E54" s="267"/>
      <c r="F54" s="255">
        <f t="shared" ref="F54" si="6">ROUND(E54*D54,2)</f>
        <v>0</v>
      </c>
    </row>
    <row r="55" spans="1:6" x14ac:dyDescent="0.2">
      <c r="A55" s="62"/>
      <c r="B55" s="238"/>
      <c r="C55" s="60"/>
      <c r="D55" s="266"/>
      <c r="E55" s="255"/>
      <c r="F55" s="255"/>
    </row>
    <row r="56" spans="1:6" ht="38.25" x14ac:dyDescent="0.2">
      <c r="A56" s="62"/>
      <c r="B56" s="272" t="s">
        <v>235</v>
      </c>
      <c r="C56" s="60"/>
      <c r="D56" s="266"/>
      <c r="E56" s="255"/>
      <c r="F56" s="255"/>
    </row>
    <row r="57" spans="1:6" ht="63.75" x14ac:dyDescent="0.2">
      <c r="A57" s="62"/>
      <c r="B57" s="238" t="s">
        <v>236</v>
      </c>
      <c r="C57" s="60"/>
      <c r="D57" s="266"/>
      <c r="E57" s="255"/>
      <c r="F57" s="255"/>
    </row>
    <row r="58" spans="1:6" ht="129.75" customHeight="1" x14ac:dyDescent="0.2">
      <c r="A58" s="62"/>
      <c r="B58" s="273" t="s">
        <v>317</v>
      </c>
      <c r="C58" s="60"/>
      <c r="D58" s="266"/>
      <c r="E58" s="255"/>
      <c r="F58" s="255"/>
    </row>
    <row r="59" spans="1:6" ht="103.5" customHeight="1" x14ac:dyDescent="0.2">
      <c r="A59" s="62"/>
      <c r="B59" s="274" t="s">
        <v>322</v>
      </c>
      <c r="C59" s="60"/>
      <c r="D59" s="266"/>
      <c r="E59" s="255"/>
      <c r="F59" s="255"/>
    </row>
    <row r="60" spans="1:6" x14ac:dyDescent="0.2">
      <c r="A60" s="62"/>
      <c r="B60" s="275"/>
      <c r="C60" s="60"/>
      <c r="D60" s="266"/>
      <c r="E60" s="255"/>
      <c r="F60" s="255"/>
    </row>
    <row r="61" spans="1:6" x14ac:dyDescent="0.2">
      <c r="A61" s="62" t="s">
        <v>171</v>
      </c>
      <c r="B61" s="272" t="s">
        <v>247</v>
      </c>
      <c r="C61" s="60"/>
      <c r="D61" s="266"/>
      <c r="E61" s="255"/>
      <c r="F61" s="255"/>
    </row>
    <row r="62" spans="1:6" ht="89.25" x14ac:dyDescent="0.2">
      <c r="A62" s="62"/>
      <c r="B62" s="357" t="s">
        <v>232</v>
      </c>
      <c r="C62" s="60" t="s">
        <v>8</v>
      </c>
      <c r="D62" s="266">
        <v>1</v>
      </c>
      <c r="E62" s="267"/>
      <c r="F62" s="255">
        <f t="shared" ref="F62:F63" si="7">ROUND(E62*D62,2)</f>
        <v>0</v>
      </c>
    </row>
    <row r="63" spans="1:6" x14ac:dyDescent="0.2">
      <c r="A63" s="62"/>
      <c r="B63" s="358" t="s">
        <v>231</v>
      </c>
      <c r="C63" s="60" t="s">
        <v>8</v>
      </c>
      <c r="D63" s="266">
        <v>2</v>
      </c>
      <c r="E63" s="267"/>
      <c r="F63" s="255">
        <f t="shared" si="7"/>
        <v>0</v>
      </c>
    </row>
    <row r="64" spans="1:6" x14ac:dyDescent="0.2">
      <c r="A64" s="62"/>
      <c r="B64" s="275"/>
      <c r="C64" s="60"/>
      <c r="D64" s="266"/>
      <c r="E64" s="255"/>
      <c r="F64" s="255"/>
    </row>
    <row r="65" spans="1:8" x14ac:dyDescent="0.2">
      <c r="A65" s="62" t="s">
        <v>172</v>
      </c>
      <c r="B65" s="272" t="s">
        <v>248</v>
      </c>
      <c r="C65" s="60"/>
      <c r="D65" s="266"/>
      <c r="E65" s="255"/>
      <c r="F65" s="255"/>
    </row>
    <row r="66" spans="1:8" ht="89.25" x14ac:dyDescent="0.2">
      <c r="A66" s="62"/>
      <c r="B66" s="357" t="s">
        <v>233</v>
      </c>
      <c r="C66" s="60" t="s">
        <v>8</v>
      </c>
      <c r="D66" s="266">
        <v>1</v>
      </c>
      <c r="E66" s="267"/>
      <c r="F66" s="255">
        <f t="shared" ref="F66:F67" si="8">ROUND(E66*D66,2)</f>
        <v>0</v>
      </c>
    </row>
    <row r="67" spans="1:8" x14ac:dyDescent="0.2">
      <c r="A67" s="62"/>
      <c r="B67" s="358" t="s">
        <v>231</v>
      </c>
      <c r="C67" s="60" t="s">
        <v>8</v>
      </c>
      <c r="D67" s="266">
        <v>3</v>
      </c>
      <c r="E67" s="267"/>
      <c r="F67" s="255">
        <f t="shared" si="8"/>
        <v>0</v>
      </c>
    </row>
    <row r="68" spans="1:8" x14ac:dyDescent="0.2">
      <c r="A68" s="62"/>
      <c r="B68" s="275"/>
      <c r="C68" s="60"/>
      <c r="D68" s="266"/>
      <c r="E68" s="255"/>
      <c r="F68" s="255"/>
    </row>
    <row r="69" spans="1:8" x14ac:dyDescent="0.2">
      <c r="A69" s="62" t="s">
        <v>173</v>
      </c>
      <c r="B69" s="272" t="s">
        <v>249</v>
      </c>
      <c r="C69" s="60"/>
      <c r="D69" s="266"/>
      <c r="E69" s="255"/>
      <c r="F69" s="255"/>
    </row>
    <row r="70" spans="1:8" ht="89.25" x14ac:dyDescent="0.2">
      <c r="A70" s="62"/>
      <c r="B70" s="359" t="s">
        <v>232</v>
      </c>
      <c r="C70" s="60" t="s">
        <v>8</v>
      </c>
      <c r="D70" s="266">
        <v>1</v>
      </c>
      <c r="E70" s="267"/>
      <c r="F70" s="255">
        <f t="shared" ref="F70:F71" si="9">ROUND(E70*D70,2)</f>
        <v>0</v>
      </c>
    </row>
    <row r="71" spans="1:8" x14ac:dyDescent="0.2">
      <c r="A71" s="62"/>
      <c r="B71" s="358" t="s">
        <v>231</v>
      </c>
      <c r="C71" s="60" t="s">
        <v>8</v>
      </c>
      <c r="D71" s="266">
        <v>2</v>
      </c>
      <c r="E71" s="267"/>
      <c r="F71" s="255">
        <f t="shared" si="9"/>
        <v>0</v>
      </c>
    </row>
    <row r="72" spans="1:8" x14ac:dyDescent="0.2">
      <c r="A72" s="62"/>
      <c r="B72" s="238"/>
      <c r="C72" s="60"/>
      <c r="D72" s="266"/>
      <c r="E72" s="255"/>
      <c r="F72" s="255"/>
    </row>
    <row r="73" spans="1:8" ht="242.25" x14ac:dyDescent="0.2">
      <c r="A73" s="62" t="s">
        <v>181</v>
      </c>
      <c r="B73" s="357" t="s">
        <v>250</v>
      </c>
      <c r="C73" s="60" t="s">
        <v>8</v>
      </c>
      <c r="D73" s="266">
        <v>9</v>
      </c>
      <c r="E73" s="267"/>
      <c r="F73" s="255">
        <f t="shared" ref="F73" si="10">ROUND(E73*D73,2)</f>
        <v>0</v>
      </c>
    </row>
    <row r="74" spans="1:8" ht="13.5" thickBot="1" x14ac:dyDescent="0.25">
      <c r="A74" s="62"/>
      <c r="B74" s="238"/>
      <c r="C74" s="60"/>
      <c r="D74" s="266"/>
      <c r="E74" s="255"/>
      <c r="F74" s="255"/>
    </row>
    <row r="75" spans="1:8" ht="18" customHeight="1" thickTop="1" thickBot="1" x14ac:dyDescent="0.25">
      <c r="A75" s="64"/>
      <c r="B75" s="65" t="s">
        <v>240</v>
      </c>
      <c r="C75" s="66"/>
      <c r="D75" s="276"/>
      <c r="E75" s="277"/>
      <c r="F75" s="278">
        <f>SUM(F16:F74)</f>
        <v>0</v>
      </c>
      <c r="H75" s="68"/>
    </row>
    <row r="76" spans="1:8" s="48" customFormat="1" ht="12.75" customHeight="1" thickTop="1" x14ac:dyDescent="0.2">
      <c r="B76" s="71"/>
      <c r="D76" s="132"/>
      <c r="E76" s="47"/>
      <c r="F76" s="47"/>
    </row>
    <row r="77" spans="1:8" s="48" customFormat="1" ht="12.75" customHeight="1" x14ac:dyDescent="0.2">
      <c r="B77" s="71"/>
      <c r="D77" s="132"/>
      <c r="E77" s="47"/>
      <c r="F77" s="47"/>
    </row>
    <row r="78" spans="1:8" s="48" customFormat="1" ht="12.75" customHeight="1" x14ac:dyDescent="0.2">
      <c r="B78" s="71"/>
      <c r="D78" s="132"/>
      <c r="E78" s="47"/>
      <c r="F78" s="47"/>
    </row>
    <row r="79" spans="1:8" s="48" customFormat="1" ht="12.75" customHeight="1" x14ac:dyDescent="0.2">
      <c r="B79" s="71"/>
      <c r="D79" s="132"/>
      <c r="E79" s="47"/>
      <c r="F79" s="47"/>
    </row>
    <row r="80" spans="1:8" s="48" customFormat="1" ht="12.75" customHeight="1" x14ac:dyDescent="0.2">
      <c r="B80" s="71"/>
      <c r="D80" s="132"/>
      <c r="E80" s="47"/>
      <c r="F80" s="47"/>
    </row>
    <row r="81" spans="2:6" s="48" customFormat="1" ht="12.75" customHeight="1" x14ac:dyDescent="0.2">
      <c r="B81" s="71"/>
      <c r="D81" s="132"/>
      <c r="E81" s="47"/>
      <c r="F81" s="47"/>
    </row>
    <row r="82" spans="2:6" s="48" customFormat="1" ht="12.75" customHeight="1" x14ac:dyDescent="0.2">
      <c r="B82" s="71"/>
      <c r="D82" s="132"/>
      <c r="E82" s="47"/>
      <c r="F82" s="47"/>
    </row>
    <row r="83" spans="2:6" s="48" customFormat="1" ht="12.75" customHeight="1" x14ac:dyDescent="0.2">
      <c r="B83" s="71"/>
      <c r="D83" s="132"/>
      <c r="E83" s="47"/>
      <c r="F83" s="47"/>
    </row>
    <row r="84" spans="2:6" s="48" customFormat="1" ht="12.75" customHeight="1" x14ac:dyDescent="0.2">
      <c r="B84" s="71"/>
      <c r="D84" s="132"/>
      <c r="E84" s="47"/>
      <c r="F84" s="47"/>
    </row>
    <row r="85" spans="2:6" s="48" customFormat="1" ht="12.75" customHeight="1" x14ac:dyDescent="0.2">
      <c r="B85" s="71"/>
      <c r="D85" s="132"/>
      <c r="E85" s="47"/>
      <c r="F85" s="47"/>
    </row>
    <row r="86" spans="2:6" s="48" customFormat="1" ht="12.75" customHeight="1" x14ac:dyDescent="0.2">
      <c r="B86" s="71"/>
      <c r="D86" s="132"/>
      <c r="E86" s="47"/>
      <c r="F86" s="47"/>
    </row>
    <row r="87" spans="2:6" s="48" customFormat="1" ht="12.75" customHeight="1" x14ac:dyDescent="0.2">
      <c r="B87" s="71"/>
      <c r="D87" s="132"/>
      <c r="E87" s="47"/>
      <c r="F87" s="47"/>
    </row>
    <row r="88" spans="2:6" s="48" customFormat="1" ht="12.75" customHeight="1" x14ac:dyDescent="0.2">
      <c r="B88" s="71"/>
      <c r="D88" s="132"/>
      <c r="E88" s="47"/>
      <c r="F88" s="47"/>
    </row>
    <row r="89" spans="2:6" s="48" customFormat="1" ht="12.75" customHeight="1" x14ac:dyDescent="0.2">
      <c r="B89" s="71"/>
      <c r="D89" s="132"/>
      <c r="E89" s="47"/>
      <c r="F89" s="47"/>
    </row>
    <row r="90" spans="2:6" s="48" customFormat="1" ht="12.75" customHeight="1" x14ac:dyDescent="0.2">
      <c r="B90" s="71"/>
      <c r="D90" s="132"/>
      <c r="E90" s="47"/>
      <c r="F90" s="47"/>
    </row>
    <row r="91" spans="2:6" s="48" customFormat="1" ht="12.75" customHeight="1" x14ac:dyDescent="0.2">
      <c r="B91" s="71"/>
      <c r="D91" s="132"/>
      <c r="E91" s="47"/>
      <c r="F91" s="47"/>
    </row>
    <row r="92" spans="2:6" s="48" customFormat="1" ht="12.75" customHeight="1" x14ac:dyDescent="0.2">
      <c r="B92" s="71"/>
      <c r="D92" s="132"/>
      <c r="E92" s="47"/>
      <c r="F92" s="47"/>
    </row>
    <row r="93" spans="2:6" s="48" customFormat="1" ht="12.75" customHeight="1" x14ac:dyDescent="0.2">
      <c r="B93" s="71"/>
      <c r="D93" s="132"/>
      <c r="E93" s="47"/>
      <c r="F93" s="47"/>
    </row>
    <row r="94" spans="2:6" s="48" customFormat="1" ht="12.75" customHeight="1" x14ac:dyDescent="0.2">
      <c r="B94" s="71"/>
      <c r="D94" s="132"/>
      <c r="E94" s="47"/>
      <c r="F94" s="47"/>
    </row>
    <row r="95" spans="2:6" s="48" customFormat="1" ht="12.75" customHeight="1" x14ac:dyDescent="0.2">
      <c r="B95" s="71"/>
      <c r="D95" s="132"/>
      <c r="E95" s="47"/>
      <c r="F95" s="47"/>
    </row>
    <row r="96" spans="2:6" s="48" customFormat="1" ht="12.75" customHeight="1" x14ac:dyDescent="0.2">
      <c r="B96" s="71"/>
      <c r="D96" s="132"/>
      <c r="E96" s="47"/>
      <c r="F96" s="47"/>
    </row>
    <row r="97" spans="2:6" s="48" customFormat="1" ht="12.75" customHeight="1" x14ac:dyDescent="0.2">
      <c r="B97" s="71"/>
      <c r="D97" s="132"/>
      <c r="E97" s="47"/>
      <c r="F97" s="47"/>
    </row>
    <row r="98" spans="2:6" s="48" customFormat="1" ht="12.75" customHeight="1" x14ac:dyDescent="0.2">
      <c r="B98" s="71"/>
      <c r="D98" s="132"/>
      <c r="E98" s="47"/>
      <c r="F98" s="47"/>
    </row>
    <row r="99" spans="2:6" s="48" customFormat="1" ht="12.75" customHeight="1" x14ac:dyDescent="0.2">
      <c r="B99" s="71"/>
      <c r="D99" s="132"/>
      <c r="E99" s="47"/>
      <c r="F99" s="47"/>
    </row>
    <row r="100" spans="2:6" s="48" customFormat="1" ht="12.75" customHeight="1" x14ac:dyDescent="0.2">
      <c r="B100" s="71"/>
      <c r="D100" s="132"/>
      <c r="E100" s="47"/>
      <c r="F100" s="47"/>
    </row>
    <row r="101" spans="2:6" s="48" customFormat="1" ht="12.75" customHeight="1" x14ac:dyDescent="0.2">
      <c r="B101" s="71"/>
      <c r="D101" s="132"/>
      <c r="E101" s="47"/>
      <c r="F101" s="47"/>
    </row>
    <row r="102" spans="2:6" s="48" customFormat="1" ht="12.75" customHeight="1" x14ac:dyDescent="0.2">
      <c r="B102" s="71"/>
      <c r="D102" s="132"/>
      <c r="E102" s="47"/>
      <c r="F102" s="47"/>
    </row>
    <row r="103" spans="2:6" s="48" customFormat="1" ht="12.75" customHeight="1" x14ac:dyDescent="0.2">
      <c r="B103" s="71"/>
      <c r="D103" s="132"/>
      <c r="E103" s="47"/>
      <c r="F103" s="47"/>
    </row>
    <row r="104" spans="2:6" s="48" customFormat="1" ht="12.75" customHeight="1" x14ac:dyDescent="0.2">
      <c r="B104" s="71"/>
      <c r="D104" s="132"/>
      <c r="E104" s="47"/>
      <c r="F104" s="47"/>
    </row>
    <row r="105" spans="2:6" s="48" customFormat="1" ht="12.75" customHeight="1" x14ac:dyDescent="0.2">
      <c r="B105" s="71"/>
      <c r="D105" s="132"/>
      <c r="E105" s="47"/>
      <c r="F105" s="47"/>
    </row>
    <row r="106" spans="2:6" s="48" customFormat="1" ht="12.75" customHeight="1" x14ac:dyDescent="0.2">
      <c r="B106" s="71"/>
      <c r="D106" s="132"/>
      <c r="E106" s="47"/>
      <c r="F106" s="47"/>
    </row>
    <row r="107" spans="2:6" s="48" customFormat="1" ht="12.75" customHeight="1" x14ac:dyDescent="0.2">
      <c r="B107" s="71"/>
      <c r="D107" s="132"/>
      <c r="E107" s="47"/>
      <c r="F107" s="47"/>
    </row>
    <row r="108" spans="2:6" s="48" customFormat="1" ht="12.75" customHeight="1" x14ac:dyDescent="0.2">
      <c r="B108" s="71"/>
      <c r="D108" s="132"/>
      <c r="E108" s="47"/>
      <c r="F108" s="47"/>
    </row>
    <row r="109" spans="2:6" s="48" customFormat="1" ht="12.75" customHeight="1" x14ac:dyDescent="0.2">
      <c r="B109" s="71"/>
      <c r="D109" s="132"/>
      <c r="E109" s="47"/>
      <c r="F109" s="47"/>
    </row>
    <row r="110" spans="2:6" s="48" customFormat="1" ht="12.75" customHeight="1" x14ac:dyDescent="0.2">
      <c r="B110" s="71"/>
      <c r="D110" s="132"/>
      <c r="E110" s="47"/>
      <c r="F110" s="47"/>
    </row>
    <row r="111" spans="2:6" s="48" customFormat="1" ht="12.75" customHeight="1" x14ac:dyDescent="0.2">
      <c r="B111" s="71"/>
      <c r="D111" s="132"/>
      <c r="E111" s="47"/>
      <c r="F111" s="47"/>
    </row>
    <row r="112" spans="2:6" s="48" customFormat="1" ht="12.75" customHeight="1" x14ac:dyDescent="0.2">
      <c r="B112" s="71"/>
      <c r="D112" s="132"/>
      <c r="E112" s="47"/>
      <c r="F112" s="47"/>
    </row>
    <row r="113" spans="2:6" s="48" customFormat="1" ht="12.75" customHeight="1" x14ac:dyDescent="0.2">
      <c r="B113" s="71"/>
      <c r="D113" s="132"/>
      <c r="E113" s="47"/>
      <c r="F113" s="47"/>
    </row>
    <row r="114" spans="2:6" s="48" customFormat="1" ht="12.75" customHeight="1" x14ac:dyDescent="0.2">
      <c r="B114" s="71"/>
      <c r="D114" s="132"/>
      <c r="E114" s="47"/>
      <c r="F114" s="47"/>
    </row>
    <row r="115" spans="2:6" s="48" customFormat="1" ht="12.75" customHeight="1" x14ac:dyDescent="0.2">
      <c r="B115" s="71"/>
      <c r="D115" s="132"/>
      <c r="E115" s="47"/>
      <c r="F115" s="47"/>
    </row>
    <row r="116" spans="2:6" s="48" customFormat="1" ht="12.75" customHeight="1" x14ac:dyDescent="0.2">
      <c r="B116" s="71"/>
      <c r="D116" s="132"/>
      <c r="E116" s="47"/>
      <c r="F116" s="47"/>
    </row>
    <row r="117" spans="2:6" s="48" customFormat="1" ht="12.75" customHeight="1" x14ac:dyDescent="0.2">
      <c r="B117" s="71"/>
      <c r="D117" s="132"/>
      <c r="E117" s="47"/>
      <c r="F117" s="47"/>
    </row>
    <row r="118" spans="2:6" s="48" customFormat="1" ht="12.75" customHeight="1" x14ac:dyDescent="0.2">
      <c r="B118" s="71"/>
      <c r="D118" s="132"/>
      <c r="E118" s="47"/>
      <c r="F118" s="47"/>
    </row>
    <row r="119" spans="2:6" s="48" customFormat="1" ht="12.75" customHeight="1" x14ac:dyDescent="0.2">
      <c r="B119" s="71"/>
      <c r="D119" s="132"/>
      <c r="E119" s="47"/>
      <c r="F119" s="47"/>
    </row>
    <row r="120" spans="2:6" s="48" customFormat="1" ht="12.75" customHeight="1" x14ac:dyDescent="0.2">
      <c r="B120" s="71"/>
      <c r="D120" s="132"/>
      <c r="E120" s="47"/>
      <c r="F120" s="47"/>
    </row>
    <row r="121" spans="2:6" s="48" customFormat="1" ht="12.75" customHeight="1" x14ac:dyDescent="0.2">
      <c r="B121" s="71"/>
      <c r="D121" s="132"/>
      <c r="E121" s="47"/>
      <c r="F121" s="47"/>
    </row>
    <row r="122" spans="2:6" s="48" customFormat="1" ht="12.75" customHeight="1" x14ac:dyDescent="0.2">
      <c r="B122" s="71"/>
      <c r="D122" s="132"/>
      <c r="E122" s="47"/>
      <c r="F122" s="47"/>
    </row>
    <row r="123" spans="2:6" s="48" customFormat="1" ht="12.75" customHeight="1" x14ac:dyDescent="0.2">
      <c r="B123" s="71"/>
      <c r="D123" s="132"/>
      <c r="E123" s="47"/>
      <c r="F123" s="47"/>
    </row>
    <row r="124" spans="2:6" s="48" customFormat="1" ht="12.75" customHeight="1" x14ac:dyDescent="0.2">
      <c r="B124" s="71"/>
      <c r="D124" s="132"/>
      <c r="E124" s="47"/>
      <c r="F124" s="47"/>
    </row>
    <row r="125" spans="2:6" s="48" customFormat="1" ht="12.75" customHeight="1" x14ac:dyDescent="0.2">
      <c r="B125" s="71"/>
      <c r="D125" s="132"/>
      <c r="E125" s="47"/>
      <c r="F125" s="47"/>
    </row>
    <row r="126" spans="2:6" s="48" customFormat="1" ht="12.75" customHeight="1" x14ac:dyDescent="0.2">
      <c r="B126" s="71"/>
      <c r="D126" s="132"/>
      <c r="E126" s="47"/>
      <c r="F126" s="47"/>
    </row>
    <row r="127" spans="2:6" s="48" customFormat="1" ht="12.75" customHeight="1" x14ac:dyDescent="0.2">
      <c r="B127" s="71"/>
      <c r="D127" s="132"/>
      <c r="E127" s="47"/>
      <c r="F127" s="47"/>
    </row>
    <row r="128" spans="2:6" s="48" customFormat="1" ht="12.75" customHeight="1" x14ac:dyDescent="0.2">
      <c r="B128" s="71"/>
      <c r="D128" s="132"/>
      <c r="E128" s="47"/>
      <c r="F128" s="47"/>
    </row>
    <row r="129" spans="2:6" s="48" customFormat="1" ht="12.75" customHeight="1" x14ac:dyDescent="0.2">
      <c r="B129" s="71"/>
      <c r="D129" s="132"/>
      <c r="E129" s="47"/>
      <c r="F129" s="47"/>
    </row>
    <row r="130" spans="2:6" s="48" customFormat="1" ht="12.75" customHeight="1" x14ac:dyDescent="0.2">
      <c r="B130" s="71"/>
      <c r="D130" s="132"/>
      <c r="E130" s="47"/>
      <c r="F130" s="47"/>
    </row>
    <row r="131" spans="2:6" s="48" customFormat="1" ht="12.75" customHeight="1" x14ac:dyDescent="0.2">
      <c r="B131" s="71"/>
      <c r="D131" s="132"/>
      <c r="E131" s="47"/>
      <c r="F131" s="47"/>
    </row>
    <row r="132" spans="2:6" s="48" customFormat="1" ht="12.75" customHeight="1" x14ac:dyDescent="0.2">
      <c r="B132" s="71"/>
      <c r="D132" s="132"/>
      <c r="E132" s="47"/>
      <c r="F132" s="47"/>
    </row>
    <row r="133" spans="2:6" s="48" customFormat="1" ht="12.75" customHeight="1" x14ac:dyDescent="0.2">
      <c r="B133" s="71"/>
      <c r="D133" s="132"/>
      <c r="E133" s="47"/>
      <c r="F133" s="47"/>
    </row>
    <row r="134" spans="2:6" s="48" customFormat="1" ht="12.75" customHeight="1" x14ac:dyDescent="0.2">
      <c r="B134" s="71"/>
      <c r="D134" s="132"/>
      <c r="E134" s="47"/>
      <c r="F134" s="47"/>
    </row>
    <row r="135" spans="2:6" s="48" customFormat="1" ht="12.75" customHeight="1" x14ac:dyDescent="0.2">
      <c r="B135" s="71"/>
      <c r="D135" s="132"/>
      <c r="E135" s="47"/>
      <c r="F135" s="47"/>
    </row>
    <row r="136" spans="2:6" s="48" customFormat="1" ht="12.75" customHeight="1" x14ac:dyDescent="0.2">
      <c r="B136" s="71"/>
      <c r="D136" s="132"/>
      <c r="E136" s="47"/>
      <c r="F136" s="47"/>
    </row>
    <row r="137" spans="2:6" s="48" customFormat="1" ht="12.75" customHeight="1" x14ac:dyDescent="0.2">
      <c r="B137" s="71"/>
      <c r="D137" s="132"/>
      <c r="E137" s="47"/>
      <c r="F137" s="47"/>
    </row>
    <row r="138" spans="2:6" s="48" customFormat="1" ht="12.75" customHeight="1" x14ac:dyDescent="0.2">
      <c r="B138" s="71"/>
      <c r="D138" s="132"/>
      <c r="E138" s="47"/>
      <c r="F138" s="47"/>
    </row>
    <row r="139" spans="2:6" s="48" customFormat="1" ht="12.75" customHeight="1" x14ac:dyDescent="0.2">
      <c r="B139" s="71"/>
      <c r="D139" s="132"/>
      <c r="E139" s="47"/>
      <c r="F139" s="47"/>
    </row>
    <row r="140" spans="2:6" s="48" customFormat="1" ht="12.75" customHeight="1" x14ac:dyDescent="0.2">
      <c r="B140" s="71"/>
      <c r="D140" s="132"/>
      <c r="E140" s="47"/>
      <c r="F140" s="47"/>
    </row>
    <row r="141" spans="2:6" s="48" customFormat="1" ht="12.75" customHeight="1" x14ac:dyDescent="0.2">
      <c r="B141" s="71"/>
      <c r="D141" s="132"/>
      <c r="E141" s="47"/>
      <c r="F141" s="47"/>
    </row>
    <row r="142" spans="2:6" s="48" customFormat="1" ht="12.75" customHeight="1" x14ac:dyDescent="0.2">
      <c r="B142" s="71"/>
      <c r="D142" s="132"/>
      <c r="E142" s="47"/>
      <c r="F142" s="47"/>
    </row>
    <row r="143" spans="2:6" s="48" customFormat="1" ht="12.75" customHeight="1" x14ac:dyDescent="0.2">
      <c r="B143" s="71"/>
      <c r="D143" s="132"/>
      <c r="E143" s="47"/>
      <c r="F143" s="47"/>
    </row>
    <row r="144" spans="2:6" s="48" customFormat="1" ht="12.75" customHeight="1" x14ac:dyDescent="0.2">
      <c r="B144" s="71"/>
      <c r="D144" s="132"/>
      <c r="E144" s="47"/>
      <c r="F144" s="47"/>
    </row>
    <row r="145" spans="2:6" s="48" customFormat="1" ht="12.75" customHeight="1" x14ac:dyDescent="0.2">
      <c r="B145" s="71"/>
      <c r="D145" s="132"/>
      <c r="E145" s="47"/>
      <c r="F145" s="47"/>
    </row>
    <row r="146" spans="2:6" s="48" customFormat="1" ht="12.75" customHeight="1" x14ac:dyDescent="0.2">
      <c r="B146" s="71"/>
      <c r="D146" s="132"/>
      <c r="E146" s="47"/>
      <c r="F146" s="47"/>
    </row>
    <row r="147" spans="2:6" s="48" customFormat="1" ht="12.75" customHeight="1" x14ac:dyDescent="0.2">
      <c r="B147" s="71"/>
      <c r="D147" s="132"/>
      <c r="E147" s="47"/>
      <c r="F147" s="47"/>
    </row>
    <row r="148" spans="2:6" s="48" customFormat="1" ht="12.75" customHeight="1" x14ac:dyDescent="0.2">
      <c r="B148" s="71"/>
      <c r="D148" s="132"/>
      <c r="E148" s="47"/>
      <c r="F148" s="47"/>
    </row>
    <row r="149" spans="2:6" s="48" customFormat="1" ht="12.75" customHeight="1" x14ac:dyDescent="0.2">
      <c r="B149" s="71"/>
      <c r="D149" s="132"/>
      <c r="E149" s="47"/>
      <c r="F149" s="47"/>
    </row>
    <row r="150" spans="2:6" s="48" customFormat="1" ht="12.75" customHeight="1" x14ac:dyDescent="0.2">
      <c r="B150" s="71"/>
      <c r="D150" s="132"/>
      <c r="E150" s="47"/>
      <c r="F150" s="47"/>
    </row>
    <row r="151" spans="2:6" s="48" customFormat="1" ht="12.75" customHeight="1" x14ac:dyDescent="0.2">
      <c r="B151" s="71"/>
      <c r="D151" s="132"/>
      <c r="E151" s="47"/>
      <c r="F151" s="47"/>
    </row>
    <row r="152" spans="2:6" s="48" customFormat="1" ht="12.75" customHeight="1" x14ac:dyDescent="0.2">
      <c r="B152" s="71"/>
      <c r="D152" s="132"/>
      <c r="E152" s="47"/>
      <c r="F152" s="47"/>
    </row>
    <row r="153" spans="2:6" s="48" customFormat="1" ht="12.75" customHeight="1" x14ac:dyDescent="0.2">
      <c r="B153" s="71"/>
      <c r="D153" s="132"/>
      <c r="E153" s="47"/>
      <c r="F153" s="47"/>
    </row>
    <row r="154" spans="2:6" s="48" customFormat="1" ht="12.75" customHeight="1" x14ac:dyDescent="0.2">
      <c r="B154" s="71"/>
      <c r="D154" s="132"/>
      <c r="E154" s="47"/>
      <c r="F154" s="47"/>
    </row>
    <row r="155" spans="2:6" s="48" customFormat="1" ht="12.75" customHeight="1" x14ac:dyDescent="0.2">
      <c r="B155" s="71"/>
      <c r="D155" s="132"/>
      <c r="E155" s="47"/>
      <c r="F155" s="47"/>
    </row>
    <row r="156" spans="2:6" s="48" customFormat="1" ht="12.75" customHeight="1" x14ac:dyDescent="0.2">
      <c r="B156" s="71"/>
      <c r="D156" s="132"/>
      <c r="E156" s="47"/>
      <c r="F156" s="47"/>
    </row>
    <row r="157" spans="2:6" s="48" customFormat="1" ht="12.75" customHeight="1" x14ac:dyDescent="0.2">
      <c r="B157" s="71"/>
      <c r="D157" s="132"/>
      <c r="E157" s="47"/>
      <c r="F157" s="47"/>
    </row>
    <row r="158" spans="2:6" s="48" customFormat="1" ht="12.75" customHeight="1" x14ac:dyDescent="0.2">
      <c r="B158" s="71"/>
      <c r="D158" s="132"/>
      <c r="E158" s="47"/>
      <c r="F158" s="47"/>
    </row>
    <row r="159" spans="2:6" s="48" customFormat="1" ht="12.75" customHeight="1" x14ac:dyDescent="0.2">
      <c r="B159" s="71"/>
      <c r="D159" s="132"/>
      <c r="E159" s="47"/>
      <c r="F159" s="47"/>
    </row>
    <row r="160" spans="2:6" s="48" customFormat="1" ht="12.75" customHeight="1" x14ac:dyDescent="0.2">
      <c r="B160" s="71"/>
      <c r="D160" s="132"/>
      <c r="E160" s="47"/>
      <c r="F160" s="47"/>
    </row>
    <row r="161" spans="2:6" s="48" customFormat="1" ht="12.75" customHeight="1" x14ac:dyDescent="0.2">
      <c r="B161" s="71"/>
      <c r="D161" s="132"/>
      <c r="E161" s="47"/>
      <c r="F161" s="47"/>
    </row>
    <row r="162" spans="2:6" s="48" customFormat="1" ht="12.75" customHeight="1" x14ac:dyDescent="0.2">
      <c r="B162" s="71"/>
      <c r="D162" s="132"/>
      <c r="E162" s="47"/>
      <c r="F162" s="47"/>
    </row>
    <row r="163" spans="2:6" s="48" customFormat="1" ht="12.75" customHeight="1" x14ac:dyDescent="0.2">
      <c r="B163" s="71"/>
      <c r="D163" s="132"/>
      <c r="E163" s="47"/>
      <c r="F163" s="47"/>
    </row>
    <row r="164" spans="2:6" s="48" customFormat="1" ht="12.75" customHeight="1" x14ac:dyDescent="0.2">
      <c r="B164" s="71"/>
      <c r="D164" s="132"/>
      <c r="E164" s="47"/>
      <c r="F164" s="47"/>
    </row>
    <row r="165" spans="2:6" s="48" customFormat="1" ht="12.75" customHeight="1" x14ac:dyDescent="0.2">
      <c r="B165" s="71"/>
      <c r="D165" s="132"/>
      <c r="E165" s="47"/>
      <c r="F165" s="47"/>
    </row>
    <row r="166" spans="2:6" s="48" customFormat="1" ht="12.75" customHeight="1" x14ac:dyDescent="0.2">
      <c r="B166" s="71"/>
      <c r="D166" s="132"/>
      <c r="E166" s="47"/>
      <c r="F166" s="47"/>
    </row>
    <row r="167" spans="2:6" s="48" customFormat="1" ht="12.75" customHeight="1" x14ac:dyDescent="0.2">
      <c r="B167" s="71"/>
      <c r="D167" s="132"/>
      <c r="E167" s="47"/>
      <c r="F167" s="47"/>
    </row>
    <row r="168" spans="2:6" s="48" customFormat="1" ht="12.75" customHeight="1" x14ac:dyDescent="0.2">
      <c r="B168" s="71"/>
      <c r="D168" s="132"/>
      <c r="E168" s="47"/>
      <c r="F168" s="47"/>
    </row>
    <row r="169" spans="2:6" s="48" customFormat="1" ht="12.75" customHeight="1" x14ac:dyDescent="0.2">
      <c r="B169" s="71"/>
      <c r="D169" s="132"/>
      <c r="E169" s="47"/>
      <c r="F169" s="47"/>
    </row>
    <row r="170" spans="2:6" s="48" customFormat="1" ht="12.75" customHeight="1" x14ac:dyDescent="0.2">
      <c r="B170" s="71"/>
      <c r="D170" s="132"/>
      <c r="E170" s="47"/>
      <c r="F170" s="47"/>
    </row>
    <row r="171" spans="2:6" s="48" customFormat="1" ht="12.75" customHeight="1" x14ac:dyDescent="0.2">
      <c r="B171" s="71"/>
      <c r="D171" s="132"/>
      <c r="E171" s="47"/>
      <c r="F171" s="47"/>
    </row>
    <row r="172" spans="2:6" s="48" customFormat="1" ht="12.75" customHeight="1" x14ac:dyDescent="0.2">
      <c r="B172" s="71"/>
      <c r="D172" s="132"/>
      <c r="E172" s="47"/>
      <c r="F172" s="47"/>
    </row>
    <row r="173" spans="2:6" s="48" customFormat="1" ht="12.75" customHeight="1" x14ac:dyDescent="0.2">
      <c r="B173" s="71"/>
      <c r="D173" s="132"/>
      <c r="E173" s="47"/>
      <c r="F173" s="47"/>
    </row>
    <row r="174" spans="2:6" s="48" customFormat="1" ht="12.75" customHeight="1" x14ac:dyDescent="0.2">
      <c r="B174" s="71"/>
      <c r="D174" s="132"/>
      <c r="E174" s="47"/>
      <c r="F174" s="47"/>
    </row>
    <row r="175" spans="2:6" s="48" customFormat="1" ht="12.75" customHeight="1" x14ac:dyDescent="0.2">
      <c r="B175" s="71"/>
      <c r="D175" s="132"/>
      <c r="E175" s="47"/>
      <c r="F175" s="47"/>
    </row>
    <row r="176" spans="2:6" s="48" customFormat="1" ht="12.75" customHeight="1" x14ac:dyDescent="0.2">
      <c r="B176" s="71"/>
      <c r="D176" s="132"/>
      <c r="E176" s="47"/>
      <c r="F176" s="47"/>
    </row>
    <row r="177" spans="2:6" s="48" customFormat="1" ht="12.75" customHeight="1" x14ac:dyDescent="0.2">
      <c r="B177" s="71"/>
      <c r="D177" s="132"/>
      <c r="E177" s="47"/>
      <c r="F177" s="47"/>
    </row>
    <row r="178" spans="2:6" s="48" customFormat="1" ht="12.75" customHeight="1" x14ac:dyDescent="0.2">
      <c r="B178" s="71"/>
      <c r="D178" s="132"/>
      <c r="E178" s="47"/>
      <c r="F178" s="47"/>
    </row>
    <row r="179" spans="2:6" s="48" customFormat="1" ht="12.75" customHeight="1" x14ac:dyDescent="0.2">
      <c r="B179" s="71"/>
      <c r="D179" s="132"/>
      <c r="E179" s="47"/>
      <c r="F179" s="47"/>
    </row>
    <row r="180" spans="2:6" s="48" customFormat="1" ht="12.75" customHeight="1" x14ac:dyDescent="0.2">
      <c r="B180" s="71"/>
      <c r="D180" s="132"/>
      <c r="E180" s="47"/>
      <c r="F180" s="47"/>
    </row>
    <row r="181" spans="2:6" s="48" customFormat="1" ht="12.75" customHeight="1" x14ac:dyDescent="0.2">
      <c r="B181" s="71"/>
      <c r="D181" s="132"/>
      <c r="E181" s="47"/>
      <c r="F181" s="47"/>
    </row>
    <row r="182" spans="2:6" s="48" customFormat="1" ht="12.75" customHeight="1" x14ac:dyDescent="0.2">
      <c r="B182" s="71"/>
      <c r="D182" s="132"/>
      <c r="E182" s="47"/>
      <c r="F182" s="47"/>
    </row>
    <row r="183" spans="2:6" s="48" customFormat="1" ht="12.75" customHeight="1" x14ac:dyDescent="0.2">
      <c r="B183" s="71"/>
      <c r="D183" s="132"/>
      <c r="E183" s="47"/>
      <c r="F183" s="47"/>
    </row>
    <row r="184" spans="2:6" s="48" customFormat="1" ht="12.75" customHeight="1" x14ac:dyDescent="0.2">
      <c r="B184" s="71"/>
      <c r="D184" s="132"/>
      <c r="E184" s="47"/>
      <c r="F184" s="47"/>
    </row>
    <row r="185" spans="2:6" s="48" customFormat="1" ht="12.75" customHeight="1" x14ac:dyDescent="0.2">
      <c r="B185" s="71"/>
      <c r="D185" s="132"/>
      <c r="E185" s="47"/>
      <c r="F185" s="47"/>
    </row>
    <row r="186" spans="2:6" s="48" customFormat="1" ht="12.75" customHeight="1" x14ac:dyDescent="0.2">
      <c r="B186" s="71"/>
      <c r="D186" s="132"/>
      <c r="E186" s="47"/>
      <c r="F186" s="47"/>
    </row>
    <row r="187" spans="2:6" s="48" customFormat="1" ht="12.75" customHeight="1" x14ac:dyDescent="0.2">
      <c r="B187" s="71"/>
      <c r="D187" s="132"/>
      <c r="E187" s="47"/>
      <c r="F187" s="47"/>
    </row>
    <row r="188" spans="2:6" s="48" customFormat="1" ht="12.75" customHeight="1" x14ac:dyDescent="0.2">
      <c r="B188" s="71"/>
      <c r="D188" s="132"/>
      <c r="E188" s="47"/>
      <c r="F188" s="47"/>
    </row>
    <row r="189" spans="2:6" s="48" customFormat="1" ht="12.75" customHeight="1" x14ac:dyDescent="0.2">
      <c r="B189" s="71"/>
      <c r="D189" s="132"/>
      <c r="E189" s="47"/>
      <c r="F189" s="47"/>
    </row>
    <row r="190" spans="2:6" s="48" customFormat="1" ht="12.75" customHeight="1" x14ac:dyDescent="0.2">
      <c r="B190" s="71"/>
      <c r="D190" s="132"/>
      <c r="E190" s="47"/>
      <c r="F190" s="47"/>
    </row>
    <row r="191" spans="2:6" s="48" customFormat="1" ht="12.75" customHeight="1" x14ac:dyDescent="0.2">
      <c r="B191" s="71"/>
      <c r="D191" s="132"/>
      <c r="E191" s="47"/>
      <c r="F191" s="47"/>
    </row>
    <row r="192" spans="2:6" s="48" customFormat="1" ht="12.75" customHeight="1" x14ac:dyDescent="0.2">
      <c r="B192" s="71"/>
      <c r="D192" s="132"/>
      <c r="E192" s="47"/>
      <c r="F192" s="47"/>
    </row>
    <row r="193" spans="2:6" s="48" customFormat="1" ht="12.75" customHeight="1" x14ac:dyDescent="0.2">
      <c r="B193" s="71"/>
      <c r="D193" s="132"/>
      <c r="E193" s="47"/>
      <c r="F193" s="47"/>
    </row>
    <row r="194" spans="2:6" s="48" customFormat="1" ht="12.75" customHeight="1" x14ac:dyDescent="0.2">
      <c r="B194" s="71"/>
      <c r="D194" s="132"/>
      <c r="E194" s="47"/>
      <c r="F194" s="47"/>
    </row>
    <row r="195" spans="2:6" s="48" customFormat="1" ht="12.75" customHeight="1" x14ac:dyDescent="0.2">
      <c r="B195" s="71"/>
      <c r="D195" s="132"/>
      <c r="E195" s="47"/>
      <c r="F195" s="47"/>
    </row>
    <row r="196" spans="2:6" s="48" customFormat="1" ht="12.75" customHeight="1" x14ac:dyDescent="0.2">
      <c r="B196" s="71"/>
      <c r="D196" s="132"/>
      <c r="E196" s="47"/>
      <c r="F196" s="47"/>
    </row>
    <row r="197" spans="2:6" s="48" customFormat="1" ht="12.75" customHeight="1" x14ac:dyDescent="0.2">
      <c r="B197" s="71"/>
      <c r="D197" s="132"/>
      <c r="E197" s="47"/>
      <c r="F197" s="47"/>
    </row>
    <row r="198" spans="2:6" s="48" customFormat="1" ht="12.75" customHeight="1" x14ac:dyDescent="0.2">
      <c r="B198" s="71"/>
      <c r="D198" s="132"/>
      <c r="E198" s="47"/>
      <c r="F198" s="47"/>
    </row>
    <row r="199" spans="2:6" s="48" customFormat="1" ht="12.75" customHeight="1" x14ac:dyDescent="0.2">
      <c r="B199" s="71"/>
      <c r="D199" s="132"/>
      <c r="E199" s="47"/>
      <c r="F199" s="47"/>
    </row>
    <row r="200" spans="2:6" s="48" customFormat="1" ht="12.75" customHeight="1" x14ac:dyDescent="0.2">
      <c r="B200" s="71"/>
      <c r="D200" s="132"/>
      <c r="E200" s="47"/>
      <c r="F200" s="47"/>
    </row>
    <row r="201" spans="2:6" s="48" customFormat="1" ht="12.75" customHeight="1" x14ac:dyDescent="0.2">
      <c r="B201" s="71"/>
      <c r="D201" s="132"/>
      <c r="E201" s="47"/>
      <c r="F201" s="47"/>
    </row>
    <row r="202" spans="2:6" s="48" customFormat="1" ht="12.75" customHeight="1" x14ac:dyDescent="0.2">
      <c r="B202" s="71"/>
      <c r="D202" s="132"/>
      <c r="E202" s="47"/>
      <c r="F202" s="47"/>
    </row>
    <row r="203" spans="2:6" s="48" customFormat="1" ht="12.75" customHeight="1" x14ac:dyDescent="0.2">
      <c r="B203" s="71"/>
      <c r="D203" s="132"/>
      <c r="E203" s="47"/>
      <c r="F203" s="47"/>
    </row>
    <row r="204" spans="2:6" s="48" customFormat="1" ht="12.75" customHeight="1" x14ac:dyDescent="0.2">
      <c r="B204" s="71"/>
      <c r="D204" s="132"/>
      <c r="E204" s="47"/>
      <c r="F204" s="47"/>
    </row>
    <row r="205" spans="2:6" s="48" customFormat="1" ht="12.75" customHeight="1" x14ac:dyDescent="0.2">
      <c r="B205" s="71"/>
      <c r="D205" s="132"/>
      <c r="E205" s="47"/>
      <c r="F205" s="47"/>
    </row>
    <row r="206" spans="2:6" s="48" customFormat="1" ht="12.75" customHeight="1" x14ac:dyDescent="0.2">
      <c r="B206" s="71"/>
      <c r="D206" s="132"/>
      <c r="E206" s="47"/>
      <c r="F206" s="47"/>
    </row>
    <row r="207" spans="2:6" s="48" customFormat="1" ht="12.75" customHeight="1" x14ac:dyDescent="0.2">
      <c r="B207" s="71"/>
      <c r="D207" s="132"/>
      <c r="E207" s="47"/>
      <c r="F207" s="47"/>
    </row>
    <row r="208" spans="2:6" s="48" customFormat="1" ht="12.75" customHeight="1" x14ac:dyDescent="0.2">
      <c r="B208" s="71"/>
      <c r="D208" s="132"/>
      <c r="E208" s="47"/>
      <c r="F208" s="47"/>
    </row>
    <row r="209" spans="1:6" s="48" customFormat="1" ht="12.75" customHeight="1" x14ac:dyDescent="0.2">
      <c r="B209" s="71"/>
      <c r="D209" s="132"/>
      <c r="E209" s="47"/>
      <c r="F209" s="47"/>
    </row>
    <row r="210" spans="1:6" s="48" customFormat="1" ht="12.75" customHeight="1" x14ac:dyDescent="0.2">
      <c r="B210" s="71"/>
      <c r="D210" s="132"/>
      <c r="E210" s="47"/>
      <c r="F210" s="47"/>
    </row>
    <row r="211" spans="1:6" s="48" customFormat="1" ht="12.75" customHeight="1" x14ac:dyDescent="0.2">
      <c r="B211" s="71"/>
      <c r="D211" s="132"/>
      <c r="E211" s="47"/>
      <c r="F211" s="47"/>
    </row>
    <row r="212" spans="1:6" s="48" customFormat="1" ht="12.75" customHeight="1" x14ac:dyDescent="0.2">
      <c r="B212" s="71"/>
      <c r="D212" s="132"/>
      <c r="E212" s="47"/>
      <c r="F212" s="47"/>
    </row>
    <row r="213" spans="1:6" s="48" customFormat="1" ht="12.75" customHeight="1" x14ac:dyDescent="0.2">
      <c r="B213" s="71"/>
      <c r="D213" s="132"/>
      <c r="E213" s="47"/>
      <c r="F213" s="47"/>
    </row>
    <row r="214" spans="1:6" s="48" customFormat="1" ht="12.75" customHeight="1" x14ac:dyDescent="0.2">
      <c r="B214" s="71"/>
      <c r="D214" s="132"/>
      <c r="E214" s="47"/>
      <c r="F214" s="47"/>
    </row>
    <row r="215" spans="1:6" s="48" customFormat="1" ht="12.75" customHeight="1" x14ac:dyDescent="0.2">
      <c r="B215" s="71"/>
      <c r="D215" s="132"/>
      <c r="E215" s="47"/>
      <c r="F215" s="47"/>
    </row>
    <row r="216" spans="1:6" s="48" customFormat="1" ht="12.75" customHeight="1" x14ac:dyDescent="0.2">
      <c r="B216" s="71"/>
      <c r="D216" s="132"/>
      <c r="E216" s="47"/>
      <c r="F216" s="47"/>
    </row>
    <row r="217" spans="1:6" s="48" customFormat="1" ht="12.75" customHeight="1" x14ac:dyDescent="0.2">
      <c r="B217" s="71"/>
      <c r="D217" s="132"/>
      <c r="E217" s="47"/>
      <c r="F217" s="47"/>
    </row>
    <row r="218" spans="1:6" x14ac:dyDescent="0.2">
      <c r="B218" s="71"/>
    </row>
    <row r="219" spans="1:6" x14ac:dyDescent="0.2">
      <c r="B219" s="71"/>
    </row>
    <row r="220" spans="1:6" x14ac:dyDescent="0.2">
      <c r="A220" s="48"/>
      <c r="B220" s="71"/>
      <c r="C220" s="48"/>
      <c r="D220" s="132"/>
      <c r="E220" s="47"/>
      <c r="F220" s="47"/>
    </row>
    <row r="221" spans="1:6" x14ac:dyDescent="0.2">
      <c r="A221" s="48"/>
      <c r="B221" s="71"/>
      <c r="C221" s="48"/>
      <c r="D221" s="132"/>
      <c r="E221" s="47"/>
      <c r="F221" s="47"/>
    </row>
    <row r="222" spans="1:6" x14ac:dyDescent="0.2">
      <c r="A222" s="48"/>
      <c r="B222" s="71"/>
      <c r="C222" s="48"/>
      <c r="D222" s="132"/>
      <c r="E222" s="47"/>
      <c r="F222" s="47"/>
    </row>
    <row r="223" spans="1:6" x14ac:dyDescent="0.2">
      <c r="A223" s="48"/>
      <c r="B223" s="71"/>
      <c r="C223" s="48"/>
      <c r="D223" s="132"/>
      <c r="E223" s="47"/>
      <c r="F223" s="47"/>
    </row>
    <row r="224" spans="1:6" x14ac:dyDescent="0.2">
      <c r="A224" s="48"/>
      <c r="B224" s="71"/>
      <c r="C224" s="48"/>
      <c r="D224" s="132"/>
      <c r="E224" s="47"/>
      <c r="F224" s="47"/>
    </row>
    <row r="225" spans="1:8" x14ac:dyDescent="0.2">
      <c r="A225" s="48"/>
      <c r="B225" s="71"/>
      <c r="C225" s="48"/>
      <c r="D225" s="132"/>
      <c r="E225" s="47"/>
      <c r="F225" s="47"/>
    </row>
    <row r="226" spans="1:8" x14ac:dyDescent="0.2">
      <c r="B226" s="71"/>
    </row>
    <row r="227" spans="1:8" x14ac:dyDescent="0.2">
      <c r="B227" s="71"/>
    </row>
    <row r="228" spans="1:8" x14ac:dyDescent="0.2">
      <c r="B228" s="71"/>
    </row>
    <row r="229" spans="1:8" x14ac:dyDescent="0.2">
      <c r="B229" s="71"/>
    </row>
    <row r="230" spans="1:8" ht="14.25" customHeight="1" x14ac:dyDescent="0.2">
      <c r="B230" s="71"/>
    </row>
    <row r="231" spans="1:8" x14ac:dyDescent="0.2">
      <c r="B231" s="71"/>
    </row>
    <row r="232" spans="1:8" x14ac:dyDescent="0.2">
      <c r="B232" s="71"/>
    </row>
    <row r="233" spans="1:8" x14ac:dyDescent="0.2">
      <c r="B233" s="71"/>
    </row>
    <row r="234" spans="1:8" x14ac:dyDescent="0.2">
      <c r="B234" s="71"/>
    </row>
    <row r="235" spans="1:8" s="72" customFormat="1" x14ac:dyDescent="0.2">
      <c r="A235" s="70"/>
      <c r="B235" s="71"/>
      <c r="D235" s="133"/>
      <c r="E235" s="68"/>
      <c r="F235" s="68"/>
      <c r="G235" s="55"/>
      <c r="H235" s="55"/>
    </row>
    <row r="236" spans="1:8" s="72" customFormat="1" x14ac:dyDescent="0.2">
      <c r="A236" s="70"/>
      <c r="B236" s="71"/>
      <c r="D236" s="133"/>
      <c r="E236" s="68"/>
      <c r="F236" s="68"/>
      <c r="G236" s="55"/>
      <c r="H236" s="55"/>
    </row>
    <row r="237" spans="1:8" s="72" customFormat="1" x14ac:dyDescent="0.2">
      <c r="A237" s="70"/>
      <c r="B237" s="71"/>
      <c r="D237" s="133"/>
      <c r="E237" s="68"/>
      <c r="F237" s="68"/>
      <c r="G237" s="55"/>
      <c r="H237" s="55"/>
    </row>
    <row r="238" spans="1:8" s="72" customFormat="1" x14ac:dyDescent="0.2">
      <c r="A238" s="70"/>
      <c r="B238" s="71"/>
      <c r="D238" s="133"/>
      <c r="E238" s="68"/>
      <c r="F238" s="68"/>
      <c r="G238" s="55"/>
      <c r="H238" s="55"/>
    </row>
    <row r="239" spans="1:8" s="72" customFormat="1" x14ac:dyDescent="0.2">
      <c r="A239" s="70"/>
      <c r="B239" s="71"/>
      <c r="D239" s="133"/>
      <c r="E239" s="68"/>
      <c r="F239" s="68"/>
      <c r="G239" s="55"/>
      <c r="H239" s="55"/>
    </row>
    <row r="240" spans="1:8" s="72" customFormat="1" x14ac:dyDescent="0.2">
      <c r="A240" s="70"/>
      <c r="B240" s="71"/>
      <c r="D240" s="133"/>
      <c r="E240" s="68"/>
      <c r="F240" s="68"/>
      <c r="G240" s="55"/>
      <c r="H240" s="55"/>
    </row>
    <row r="241" spans="1:8" s="72" customFormat="1" x14ac:dyDescent="0.2">
      <c r="A241" s="70"/>
      <c r="B241" s="71"/>
      <c r="D241" s="133"/>
      <c r="E241" s="68"/>
      <c r="F241" s="68"/>
      <c r="G241" s="55"/>
      <c r="H241" s="55"/>
    </row>
    <row r="242" spans="1:8" s="72" customFormat="1" x14ac:dyDescent="0.2">
      <c r="A242" s="70"/>
      <c r="B242" s="71"/>
      <c r="D242" s="133"/>
      <c r="E242" s="68"/>
      <c r="F242" s="68"/>
      <c r="G242" s="55"/>
      <c r="H242" s="55"/>
    </row>
    <row r="243" spans="1:8" s="72" customFormat="1" x14ac:dyDescent="0.2">
      <c r="A243" s="70"/>
      <c r="B243" s="71"/>
      <c r="D243" s="133"/>
      <c r="E243" s="68"/>
      <c r="F243" s="68"/>
      <c r="G243" s="55"/>
      <c r="H243" s="55"/>
    </row>
    <row r="244" spans="1:8" s="72" customFormat="1" x14ac:dyDescent="0.2">
      <c r="A244" s="70"/>
      <c r="B244" s="71"/>
      <c r="D244" s="133"/>
      <c r="E244" s="68"/>
      <c r="F244" s="68"/>
      <c r="G244" s="55"/>
      <c r="H244" s="55"/>
    </row>
    <row r="245" spans="1:8" s="72" customFormat="1" x14ac:dyDescent="0.2">
      <c r="A245" s="70"/>
      <c r="B245" s="71"/>
      <c r="D245" s="133"/>
      <c r="E245" s="68"/>
      <c r="F245" s="68"/>
      <c r="G245" s="55"/>
      <c r="H245" s="55"/>
    </row>
    <row r="246" spans="1:8" s="72" customFormat="1" x14ac:dyDescent="0.2">
      <c r="A246" s="70"/>
      <c r="B246" s="71"/>
      <c r="D246" s="133"/>
      <c r="E246" s="68"/>
      <c r="F246" s="68"/>
      <c r="G246" s="55"/>
      <c r="H246" s="55"/>
    </row>
    <row r="247" spans="1:8" s="72" customFormat="1" x14ac:dyDescent="0.2">
      <c r="A247" s="70"/>
      <c r="B247" s="71"/>
      <c r="D247" s="133"/>
      <c r="E247" s="68"/>
      <c r="F247" s="68"/>
      <c r="G247" s="55"/>
      <c r="H247" s="55"/>
    </row>
    <row r="248" spans="1:8" s="72" customFormat="1" x14ac:dyDescent="0.2">
      <c r="A248" s="70"/>
      <c r="B248" s="71"/>
      <c r="D248" s="133"/>
      <c r="E248" s="68"/>
      <c r="F248" s="68"/>
      <c r="G248" s="55"/>
      <c r="H248" s="55"/>
    </row>
    <row r="249" spans="1:8" s="72" customFormat="1" x14ac:dyDescent="0.2">
      <c r="A249" s="70"/>
      <c r="B249" s="71"/>
      <c r="D249" s="133"/>
      <c r="E249" s="68"/>
      <c r="F249" s="68"/>
      <c r="G249" s="55"/>
      <c r="H249" s="55"/>
    </row>
    <row r="250" spans="1:8" s="72" customFormat="1" x14ac:dyDescent="0.2">
      <c r="A250" s="70"/>
      <c r="B250" s="71"/>
      <c r="D250" s="133"/>
      <c r="E250" s="68"/>
      <c r="F250" s="68"/>
      <c r="G250" s="55"/>
      <c r="H250" s="55"/>
    </row>
    <row r="251" spans="1:8" s="72" customFormat="1" x14ac:dyDescent="0.2">
      <c r="A251" s="70"/>
      <c r="B251" s="71"/>
      <c r="D251" s="133"/>
      <c r="E251" s="68"/>
      <c r="F251" s="68"/>
      <c r="G251" s="55"/>
      <c r="H251" s="55"/>
    </row>
    <row r="252" spans="1:8" s="72" customFormat="1" x14ac:dyDescent="0.2">
      <c r="A252" s="70"/>
      <c r="B252" s="71"/>
      <c r="D252" s="133"/>
      <c r="E252" s="68"/>
      <c r="F252" s="68"/>
      <c r="G252" s="55"/>
      <c r="H252" s="55"/>
    </row>
    <row r="253" spans="1:8" s="72" customFormat="1" x14ac:dyDescent="0.2">
      <c r="A253" s="70"/>
      <c r="B253" s="71"/>
      <c r="D253" s="133"/>
      <c r="E253" s="68"/>
      <c r="F253" s="68"/>
      <c r="G253" s="55"/>
      <c r="H253" s="55"/>
    </row>
    <row r="254" spans="1:8" s="72" customFormat="1" x14ac:dyDescent="0.2">
      <c r="A254" s="70"/>
      <c r="B254" s="71"/>
      <c r="D254" s="133"/>
      <c r="E254" s="68"/>
      <c r="F254" s="68"/>
      <c r="G254" s="55"/>
      <c r="H254" s="55"/>
    </row>
    <row r="255" spans="1:8" s="72" customFormat="1" x14ac:dyDescent="0.2">
      <c r="A255" s="70"/>
      <c r="B255" s="71"/>
      <c r="D255" s="133"/>
      <c r="E255" s="68"/>
      <c r="F255" s="68"/>
      <c r="G255" s="55"/>
      <c r="H255" s="55"/>
    </row>
    <row r="256" spans="1:8" s="72" customFormat="1" x14ac:dyDescent="0.2">
      <c r="A256" s="70"/>
      <c r="B256" s="71"/>
      <c r="D256" s="133"/>
      <c r="E256" s="68"/>
      <c r="F256" s="68"/>
      <c r="G256" s="55"/>
      <c r="H256" s="55"/>
    </row>
    <row r="257" spans="1:8" s="72" customFormat="1" x14ac:dyDescent="0.2">
      <c r="A257" s="70"/>
      <c r="B257" s="71"/>
      <c r="D257" s="133"/>
      <c r="E257" s="68"/>
      <c r="F257" s="68"/>
      <c r="G257" s="55"/>
      <c r="H257" s="55"/>
    </row>
    <row r="258" spans="1:8" s="72" customFormat="1" x14ac:dyDescent="0.2">
      <c r="A258" s="70"/>
      <c r="B258" s="71"/>
      <c r="D258" s="133"/>
      <c r="E258" s="68"/>
      <c r="F258" s="68"/>
      <c r="G258" s="55"/>
      <c r="H258" s="55"/>
    </row>
    <row r="259" spans="1:8" s="72" customFormat="1" x14ac:dyDescent="0.2">
      <c r="A259" s="70"/>
      <c r="B259" s="71"/>
      <c r="D259" s="133"/>
      <c r="E259" s="68"/>
      <c r="F259" s="68"/>
      <c r="G259" s="55"/>
      <c r="H259" s="55"/>
    </row>
    <row r="260" spans="1:8" s="72" customFormat="1" x14ac:dyDescent="0.2">
      <c r="A260" s="70"/>
      <c r="B260" s="71"/>
      <c r="D260" s="133"/>
      <c r="E260" s="68"/>
      <c r="F260" s="68"/>
      <c r="G260" s="55"/>
      <c r="H260" s="55"/>
    </row>
    <row r="261" spans="1:8" s="72" customFormat="1" x14ac:dyDescent="0.2">
      <c r="A261" s="70"/>
      <c r="B261" s="71"/>
      <c r="D261" s="133"/>
      <c r="E261" s="68"/>
      <c r="F261" s="68"/>
      <c r="G261" s="55"/>
      <c r="H261" s="55"/>
    </row>
    <row r="262" spans="1:8" s="72" customFormat="1" x14ac:dyDescent="0.2">
      <c r="A262" s="70"/>
      <c r="B262" s="71"/>
      <c r="D262" s="133"/>
      <c r="E262" s="68"/>
      <c r="F262" s="68"/>
      <c r="G262" s="55"/>
      <c r="H262" s="55"/>
    </row>
    <row r="263" spans="1:8" s="72" customFormat="1" x14ac:dyDescent="0.2">
      <c r="A263" s="70"/>
      <c r="B263" s="71"/>
      <c r="D263" s="133"/>
      <c r="E263" s="68"/>
      <c r="F263" s="68"/>
      <c r="G263" s="55"/>
      <c r="H263" s="55"/>
    </row>
    <row r="264" spans="1:8" s="72" customFormat="1" x14ac:dyDescent="0.2">
      <c r="A264" s="70"/>
      <c r="B264" s="71"/>
      <c r="D264" s="133"/>
      <c r="E264" s="68"/>
      <c r="F264" s="68"/>
      <c r="G264" s="55"/>
      <c r="H264" s="55"/>
    </row>
    <row r="265" spans="1:8" s="72" customFormat="1" x14ac:dyDescent="0.2">
      <c r="A265" s="70"/>
      <c r="B265" s="71"/>
      <c r="D265" s="133"/>
      <c r="E265" s="68"/>
      <c r="F265" s="68"/>
      <c r="G265" s="55"/>
      <c r="H265" s="55"/>
    </row>
    <row r="266" spans="1:8" s="72" customFormat="1" x14ac:dyDescent="0.2">
      <c r="A266" s="70"/>
      <c r="B266" s="71"/>
      <c r="D266" s="133"/>
      <c r="E266" s="68"/>
      <c r="F266" s="68"/>
      <c r="G266" s="55"/>
      <c r="H266" s="55"/>
    </row>
    <row r="267" spans="1:8" s="72" customFormat="1" x14ac:dyDescent="0.2">
      <c r="A267" s="70"/>
      <c r="B267" s="71"/>
      <c r="D267" s="133"/>
      <c r="E267" s="68"/>
      <c r="F267" s="68"/>
      <c r="G267" s="55"/>
      <c r="H267" s="55"/>
    </row>
    <row r="268" spans="1:8" s="72" customFormat="1" x14ac:dyDescent="0.2">
      <c r="A268" s="70"/>
      <c r="B268" s="71"/>
      <c r="D268" s="133"/>
      <c r="E268" s="68"/>
      <c r="F268" s="68"/>
      <c r="G268" s="55"/>
      <c r="H268" s="55"/>
    </row>
    <row r="269" spans="1:8" s="72" customFormat="1" x14ac:dyDescent="0.2">
      <c r="A269" s="70"/>
      <c r="B269" s="71"/>
      <c r="D269" s="133"/>
      <c r="E269" s="68"/>
      <c r="F269" s="68"/>
      <c r="G269" s="55"/>
      <c r="H269" s="55"/>
    </row>
    <row r="270" spans="1:8" s="72" customFormat="1" x14ac:dyDescent="0.2">
      <c r="A270" s="70"/>
      <c r="B270" s="71"/>
      <c r="D270" s="133"/>
      <c r="E270" s="68"/>
      <c r="F270" s="68"/>
      <c r="G270" s="55"/>
      <c r="H270" s="55"/>
    </row>
    <row r="271" spans="1:8" s="72" customFormat="1" x14ac:dyDescent="0.2">
      <c r="A271" s="70"/>
      <c r="B271" s="71"/>
      <c r="D271" s="133"/>
      <c r="E271" s="68"/>
      <c r="F271" s="68"/>
      <c r="G271" s="55"/>
      <c r="H271" s="55"/>
    </row>
    <row r="272" spans="1:8" s="72" customFormat="1" x14ac:dyDescent="0.2">
      <c r="A272" s="70"/>
      <c r="B272" s="71"/>
      <c r="D272" s="133"/>
      <c r="E272" s="68"/>
      <c r="F272" s="68"/>
      <c r="G272" s="55"/>
      <c r="H272" s="55"/>
    </row>
    <row r="273" spans="1:8" s="72" customFormat="1" x14ac:dyDescent="0.2">
      <c r="A273" s="70"/>
      <c r="B273" s="71"/>
      <c r="D273" s="133"/>
      <c r="E273" s="68"/>
      <c r="F273" s="68"/>
      <c r="G273" s="55"/>
      <c r="H273" s="55"/>
    </row>
    <row r="274" spans="1:8" s="72" customFormat="1" x14ac:dyDescent="0.2">
      <c r="A274" s="70"/>
      <c r="B274" s="71"/>
      <c r="D274" s="133"/>
      <c r="E274" s="68"/>
      <c r="F274" s="68"/>
      <c r="G274" s="55"/>
      <c r="H274" s="55"/>
    </row>
    <row r="275" spans="1:8" s="72" customFormat="1" x14ac:dyDescent="0.2">
      <c r="A275" s="70"/>
      <c r="B275" s="71"/>
      <c r="D275" s="133"/>
      <c r="E275" s="68"/>
      <c r="F275" s="68"/>
      <c r="G275" s="55"/>
      <c r="H275" s="55"/>
    </row>
    <row r="276" spans="1:8" s="72" customFormat="1" x14ac:dyDescent="0.2">
      <c r="A276" s="70"/>
      <c r="B276" s="71"/>
      <c r="D276" s="133"/>
      <c r="E276" s="68"/>
      <c r="F276" s="68"/>
      <c r="G276" s="55"/>
      <c r="H276" s="55"/>
    </row>
    <row r="277" spans="1:8" s="72" customFormat="1" x14ac:dyDescent="0.2">
      <c r="A277" s="70"/>
      <c r="B277" s="71"/>
      <c r="D277" s="133"/>
      <c r="E277" s="68"/>
      <c r="F277" s="68"/>
      <c r="G277" s="55"/>
      <c r="H277" s="55"/>
    </row>
    <row r="278" spans="1:8" s="72" customFormat="1" x14ac:dyDescent="0.2">
      <c r="A278" s="70"/>
      <c r="B278" s="71"/>
      <c r="D278" s="133"/>
      <c r="E278" s="68"/>
      <c r="F278" s="68"/>
      <c r="G278" s="55"/>
      <c r="H278" s="55"/>
    </row>
    <row r="279" spans="1:8" s="72" customFormat="1" x14ac:dyDescent="0.2">
      <c r="A279" s="70"/>
      <c r="B279" s="71"/>
      <c r="D279" s="133"/>
      <c r="E279" s="68"/>
      <c r="F279" s="68"/>
      <c r="G279" s="55"/>
      <c r="H279" s="55"/>
    </row>
    <row r="280" spans="1:8" s="72" customFormat="1" x14ac:dyDescent="0.2">
      <c r="A280" s="70"/>
      <c r="B280" s="71"/>
      <c r="D280" s="133"/>
      <c r="E280" s="68"/>
      <c r="F280" s="68"/>
      <c r="G280" s="55"/>
      <c r="H280" s="55"/>
    </row>
    <row r="281" spans="1:8" s="72" customFormat="1" x14ac:dyDescent="0.2">
      <c r="A281" s="70"/>
      <c r="B281" s="71"/>
      <c r="D281" s="133"/>
      <c r="E281" s="68"/>
      <c r="F281" s="68"/>
      <c r="G281" s="55"/>
      <c r="H281" s="55"/>
    </row>
    <row r="282" spans="1:8" s="72" customFormat="1" x14ac:dyDescent="0.2">
      <c r="A282" s="70"/>
      <c r="B282" s="71"/>
      <c r="D282" s="133"/>
      <c r="E282" s="68"/>
      <c r="F282" s="68"/>
      <c r="G282" s="55"/>
      <c r="H282" s="55"/>
    </row>
    <row r="283" spans="1:8" s="72" customFormat="1" x14ac:dyDescent="0.2">
      <c r="A283" s="70"/>
      <c r="B283" s="71"/>
      <c r="D283" s="133"/>
      <c r="E283" s="68"/>
      <c r="F283" s="68"/>
      <c r="G283" s="55"/>
      <c r="H283" s="55"/>
    </row>
    <row r="284" spans="1:8" s="72" customFormat="1" x14ac:dyDescent="0.2">
      <c r="A284" s="70"/>
      <c r="B284" s="71"/>
      <c r="D284" s="133"/>
      <c r="E284" s="68"/>
      <c r="F284" s="68"/>
      <c r="G284" s="55"/>
      <c r="H284" s="55"/>
    </row>
    <row r="285" spans="1:8" s="72" customFormat="1" x14ac:dyDescent="0.2">
      <c r="A285" s="70"/>
      <c r="B285" s="71"/>
      <c r="D285" s="133"/>
      <c r="E285" s="68"/>
      <c r="F285" s="68"/>
      <c r="G285" s="55"/>
      <c r="H285" s="55"/>
    </row>
    <row r="286" spans="1:8" s="72" customFormat="1" x14ac:dyDescent="0.2">
      <c r="A286" s="70"/>
      <c r="B286" s="71"/>
      <c r="D286" s="133"/>
      <c r="E286" s="68"/>
      <c r="F286" s="68"/>
      <c r="G286" s="55"/>
      <c r="H286" s="55"/>
    </row>
    <row r="287" spans="1:8" s="72" customFormat="1" x14ac:dyDescent="0.2">
      <c r="A287" s="70"/>
      <c r="B287" s="71"/>
      <c r="D287" s="133"/>
      <c r="E287" s="68"/>
      <c r="F287" s="68"/>
      <c r="G287" s="55"/>
      <c r="H287" s="55"/>
    </row>
    <row r="288" spans="1:8" s="72" customFormat="1" x14ac:dyDescent="0.2">
      <c r="A288" s="70"/>
      <c r="B288" s="71"/>
      <c r="D288" s="133"/>
      <c r="E288" s="68"/>
      <c r="F288" s="68"/>
      <c r="G288" s="55"/>
      <c r="H288" s="55"/>
    </row>
    <row r="289" spans="1:8" s="72" customFormat="1" x14ac:dyDescent="0.2">
      <c r="A289" s="70"/>
      <c r="B289" s="71"/>
      <c r="D289" s="133"/>
      <c r="E289" s="68"/>
      <c r="F289" s="68"/>
      <c r="G289" s="55"/>
      <c r="H289" s="55"/>
    </row>
    <row r="290" spans="1:8" s="72" customFormat="1" x14ac:dyDescent="0.2">
      <c r="A290" s="70"/>
      <c r="B290" s="71"/>
      <c r="D290" s="133"/>
      <c r="E290" s="68"/>
      <c r="F290" s="68"/>
      <c r="G290" s="55"/>
      <c r="H290" s="55"/>
    </row>
    <row r="291" spans="1:8" s="72" customFormat="1" x14ac:dyDescent="0.2">
      <c r="A291" s="70"/>
      <c r="B291" s="71"/>
      <c r="D291" s="133"/>
      <c r="E291" s="68"/>
      <c r="F291" s="68"/>
      <c r="G291" s="55"/>
      <c r="H291" s="55"/>
    </row>
    <row r="292" spans="1:8" s="72" customFormat="1" x14ac:dyDescent="0.2">
      <c r="A292" s="70"/>
      <c r="B292" s="71"/>
      <c r="D292" s="133"/>
      <c r="E292" s="68"/>
      <c r="F292" s="68"/>
      <c r="G292" s="55"/>
      <c r="H292" s="55"/>
    </row>
    <row r="293" spans="1:8" s="72" customFormat="1" x14ac:dyDescent="0.2">
      <c r="A293" s="70"/>
      <c r="B293" s="71"/>
      <c r="D293" s="133"/>
      <c r="E293" s="68"/>
      <c r="F293" s="68"/>
      <c r="G293" s="55"/>
      <c r="H293" s="55"/>
    </row>
    <row r="294" spans="1:8" s="72" customFormat="1" x14ac:dyDescent="0.2">
      <c r="A294" s="70"/>
      <c r="B294" s="71"/>
      <c r="D294" s="133"/>
      <c r="E294" s="68"/>
      <c r="F294" s="68"/>
      <c r="G294" s="55"/>
      <c r="H294" s="55"/>
    </row>
    <row r="295" spans="1:8" s="72" customFormat="1" x14ac:dyDescent="0.2">
      <c r="A295" s="70"/>
      <c r="B295" s="71"/>
      <c r="D295" s="133"/>
      <c r="E295" s="68"/>
      <c r="F295" s="68"/>
      <c r="G295" s="55"/>
      <c r="H295" s="55"/>
    </row>
    <row r="296" spans="1:8" s="72" customFormat="1" x14ac:dyDescent="0.2">
      <c r="A296" s="70"/>
      <c r="B296" s="71"/>
      <c r="D296" s="133"/>
      <c r="E296" s="68"/>
      <c r="F296" s="68"/>
      <c r="G296" s="55"/>
      <c r="H296" s="55"/>
    </row>
    <row r="297" spans="1:8" s="72" customFormat="1" x14ac:dyDescent="0.2">
      <c r="A297" s="70"/>
      <c r="B297" s="71"/>
      <c r="D297" s="133"/>
      <c r="E297" s="68"/>
      <c r="F297" s="68"/>
      <c r="G297" s="55"/>
      <c r="H297" s="55"/>
    </row>
    <row r="298" spans="1:8" s="72" customFormat="1" x14ac:dyDescent="0.2">
      <c r="A298" s="70"/>
      <c r="B298" s="71"/>
      <c r="D298" s="133"/>
      <c r="E298" s="68"/>
      <c r="F298" s="68"/>
      <c r="G298" s="55"/>
      <c r="H298" s="55"/>
    </row>
    <row r="299" spans="1:8" s="72" customFormat="1" x14ac:dyDescent="0.2">
      <c r="A299" s="70"/>
      <c r="B299" s="71"/>
      <c r="D299" s="133"/>
      <c r="E299" s="68"/>
      <c r="F299" s="68"/>
      <c r="G299" s="55"/>
      <c r="H299" s="55"/>
    </row>
    <row r="300" spans="1:8" s="72" customFormat="1" x14ac:dyDescent="0.2">
      <c r="A300" s="70"/>
      <c r="B300" s="71"/>
      <c r="D300" s="133"/>
      <c r="E300" s="68"/>
      <c r="F300" s="68"/>
      <c r="G300" s="55"/>
      <c r="H300" s="55"/>
    </row>
    <row r="301" spans="1:8" s="72" customFormat="1" x14ac:dyDescent="0.2">
      <c r="A301" s="70"/>
      <c r="B301" s="71"/>
      <c r="D301" s="133"/>
      <c r="E301" s="68"/>
      <c r="F301" s="68"/>
      <c r="G301" s="55"/>
      <c r="H301" s="55"/>
    </row>
    <row r="302" spans="1:8" s="72" customFormat="1" x14ac:dyDescent="0.2">
      <c r="A302" s="70"/>
      <c r="B302" s="71"/>
      <c r="D302" s="133"/>
      <c r="E302" s="68"/>
      <c r="F302" s="68"/>
      <c r="G302" s="55"/>
      <c r="H302" s="55"/>
    </row>
    <row r="303" spans="1:8" s="72" customFormat="1" x14ac:dyDescent="0.2">
      <c r="A303" s="70"/>
      <c r="B303" s="71"/>
      <c r="D303" s="133"/>
      <c r="E303" s="68"/>
      <c r="F303" s="68"/>
      <c r="G303" s="55"/>
      <c r="H303" s="55"/>
    </row>
    <row r="304" spans="1:8" s="72" customFormat="1" x14ac:dyDescent="0.2">
      <c r="A304" s="70"/>
      <c r="B304" s="71"/>
      <c r="D304" s="133"/>
      <c r="E304" s="68"/>
      <c r="F304" s="68"/>
      <c r="G304" s="55"/>
      <c r="H304" s="55"/>
    </row>
    <row r="305" spans="1:8" s="72" customFormat="1" x14ac:dyDescent="0.2">
      <c r="A305" s="70"/>
      <c r="B305" s="71"/>
      <c r="D305" s="133"/>
      <c r="E305" s="68"/>
      <c r="F305" s="68"/>
      <c r="G305" s="55"/>
      <c r="H305" s="55"/>
    </row>
    <row r="306" spans="1:8" s="72" customFormat="1" x14ac:dyDescent="0.2">
      <c r="A306" s="70"/>
      <c r="B306" s="71"/>
      <c r="D306" s="133"/>
      <c r="E306" s="68"/>
      <c r="F306" s="68"/>
      <c r="G306" s="55"/>
      <c r="H306" s="55"/>
    </row>
    <row r="307" spans="1:8" s="72" customFormat="1" x14ac:dyDescent="0.2">
      <c r="A307" s="70"/>
      <c r="B307" s="71"/>
      <c r="D307" s="133"/>
      <c r="E307" s="68"/>
      <c r="F307" s="68"/>
      <c r="G307" s="55"/>
      <c r="H307" s="55"/>
    </row>
    <row r="308" spans="1:8" s="72" customFormat="1" x14ac:dyDescent="0.2">
      <c r="A308" s="70"/>
      <c r="B308" s="71"/>
      <c r="D308" s="133"/>
      <c r="E308" s="68"/>
      <c r="F308" s="68"/>
      <c r="G308" s="55"/>
      <c r="H308" s="55"/>
    </row>
    <row r="309" spans="1:8" s="72" customFormat="1" x14ac:dyDescent="0.2">
      <c r="A309" s="70"/>
      <c r="B309" s="71"/>
      <c r="D309" s="133"/>
      <c r="E309" s="68"/>
      <c r="F309" s="68"/>
      <c r="G309" s="55"/>
      <c r="H309" s="55"/>
    </row>
    <row r="310" spans="1:8" s="72" customFormat="1" x14ac:dyDescent="0.2">
      <c r="A310" s="70"/>
      <c r="B310" s="71"/>
      <c r="D310" s="133"/>
      <c r="E310" s="68"/>
      <c r="F310" s="68"/>
      <c r="G310" s="55"/>
      <c r="H310" s="55"/>
    </row>
    <row r="311" spans="1:8" s="72" customFormat="1" x14ac:dyDescent="0.2">
      <c r="A311" s="70"/>
      <c r="B311" s="71"/>
      <c r="D311" s="133"/>
      <c r="E311" s="68"/>
      <c r="F311" s="68"/>
      <c r="G311" s="55"/>
      <c r="H311" s="55"/>
    </row>
    <row r="312" spans="1:8" s="72" customFormat="1" x14ac:dyDescent="0.2">
      <c r="A312" s="70"/>
      <c r="B312" s="71"/>
      <c r="D312" s="133"/>
      <c r="E312" s="68"/>
      <c r="F312" s="68"/>
      <c r="G312" s="55"/>
      <c r="H312" s="55"/>
    </row>
    <row r="313" spans="1:8" s="72" customFormat="1" x14ac:dyDescent="0.2">
      <c r="A313" s="70"/>
      <c r="B313" s="71"/>
      <c r="D313" s="133"/>
      <c r="E313" s="68"/>
      <c r="F313" s="68"/>
      <c r="G313" s="55"/>
      <c r="H313" s="55"/>
    </row>
    <row r="314" spans="1:8" s="72" customFormat="1" x14ac:dyDescent="0.2">
      <c r="A314" s="70"/>
      <c r="B314" s="71"/>
      <c r="D314" s="133"/>
      <c r="E314" s="68"/>
      <c r="F314" s="68"/>
      <c r="G314" s="55"/>
      <c r="H314" s="55"/>
    </row>
    <row r="315" spans="1:8" s="72" customFormat="1" x14ac:dyDescent="0.2">
      <c r="A315" s="70"/>
      <c r="B315" s="71"/>
      <c r="D315" s="133"/>
      <c r="E315" s="68"/>
      <c r="F315" s="68"/>
      <c r="G315" s="55"/>
      <c r="H315" s="55"/>
    </row>
    <row r="316" spans="1:8" s="72" customFormat="1" x14ac:dyDescent="0.2">
      <c r="A316" s="70"/>
      <c r="B316" s="71"/>
      <c r="D316" s="133"/>
      <c r="E316" s="68"/>
      <c r="F316" s="68"/>
      <c r="G316" s="55"/>
      <c r="H316" s="55"/>
    </row>
    <row r="317" spans="1:8" s="72" customFormat="1" x14ac:dyDescent="0.2">
      <c r="A317" s="70"/>
      <c r="B317" s="71"/>
      <c r="D317" s="133"/>
      <c r="E317" s="68"/>
      <c r="F317" s="68"/>
      <c r="G317" s="55"/>
      <c r="H317" s="55"/>
    </row>
    <row r="318" spans="1:8" s="72" customFormat="1" x14ac:dyDescent="0.2">
      <c r="A318" s="70"/>
      <c r="B318" s="71"/>
      <c r="D318" s="133"/>
      <c r="E318" s="68"/>
      <c r="F318" s="68"/>
      <c r="G318" s="55"/>
      <c r="H318" s="55"/>
    </row>
    <row r="319" spans="1:8" s="72" customFormat="1" x14ac:dyDescent="0.2">
      <c r="A319" s="70"/>
      <c r="B319" s="71"/>
      <c r="D319" s="133"/>
      <c r="E319" s="68"/>
      <c r="F319" s="68"/>
      <c r="G319" s="55"/>
      <c r="H319" s="55"/>
    </row>
    <row r="320" spans="1:8" s="72" customFormat="1" x14ac:dyDescent="0.2">
      <c r="A320" s="70"/>
      <c r="B320" s="71"/>
      <c r="D320" s="133"/>
      <c r="E320" s="68"/>
      <c r="F320" s="68"/>
      <c r="G320" s="55"/>
      <c r="H320" s="55"/>
    </row>
    <row r="321" spans="1:8" s="72" customFormat="1" x14ac:dyDescent="0.2">
      <c r="A321" s="70"/>
      <c r="B321" s="71"/>
      <c r="D321" s="133"/>
      <c r="E321" s="68"/>
      <c r="F321" s="68"/>
      <c r="G321" s="55"/>
      <c r="H321" s="55"/>
    </row>
    <row r="322" spans="1:8" s="72" customFormat="1" x14ac:dyDescent="0.2">
      <c r="A322" s="70"/>
      <c r="B322" s="71"/>
      <c r="D322" s="133"/>
      <c r="E322" s="68"/>
      <c r="F322" s="68"/>
      <c r="G322" s="55"/>
      <c r="H322" s="55"/>
    </row>
    <row r="323" spans="1:8" s="72" customFormat="1" x14ac:dyDescent="0.2">
      <c r="A323" s="70"/>
      <c r="B323" s="71"/>
      <c r="D323" s="133"/>
      <c r="E323" s="68"/>
      <c r="F323" s="68"/>
      <c r="G323" s="55"/>
      <c r="H323" s="55"/>
    </row>
    <row r="324" spans="1:8" s="72" customFormat="1" x14ac:dyDescent="0.2">
      <c r="A324" s="70"/>
      <c r="B324" s="71"/>
      <c r="D324" s="133"/>
      <c r="E324" s="68"/>
      <c r="F324" s="68"/>
      <c r="G324" s="55"/>
      <c r="H324" s="55"/>
    </row>
    <row r="325" spans="1:8" s="72" customFormat="1" x14ac:dyDescent="0.2">
      <c r="A325" s="70"/>
      <c r="B325" s="71"/>
      <c r="D325" s="133"/>
      <c r="E325" s="68"/>
      <c r="F325" s="68"/>
      <c r="G325" s="55"/>
      <c r="H325" s="55"/>
    </row>
    <row r="326" spans="1:8" s="72" customFormat="1" x14ac:dyDescent="0.2">
      <c r="A326" s="70"/>
      <c r="B326" s="71"/>
      <c r="D326" s="133"/>
      <c r="E326" s="68"/>
      <c r="F326" s="68"/>
      <c r="G326" s="55"/>
      <c r="H326" s="55"/>
    </row>
    <row r="327" spans="1:8" s="72" customFormat="1" x14ac:dyDescent="0.2">
      <c r="A327" s="70"/>
      <c r="B327" s="71"/>
      <c r="D327" s="133"/>
      <c r="E327" s="68"/>
      <c r="F327" s="68"/>
      <c r="G327" s="55"/>
      <c r="H327" s="55"/>
    </row>
    <row r="328" spans="1:8" s="72" customFormat="1" x14ac:dyDescent="0.2">
      <c r="A328" s="70"/>
      <c r="B328" s="71"/>
      <c r="D328" s="133"/>
      <c r="E328" s="68"/>
      <c r="F328" s="68"/>
      <c r="G328" s="55"/>
      <c r="H328" s="55"/>
    </row>
    <row r="329" spans="1:8" s="72" customFormat="1" x14ac:dyDescent="0.2">
      <c r="A329" s="70"/>
      <c r="B329" s="71"/>
      <c r="D329" s="133"/>
      <c r="E329" s="68"/>
      <c r="F329" s="68"/>
      <c r="G329" s="55"/>
      <c r="H329" s="55"/>
    </row>
    <row r="330" spans="1:8" s="72" customFormat="1" x14ac:dyDescent="0.2">
      <c r="A330" s="70"/>
      <c r="B330" s="71"/>
      <c r="D330" s="133"/>
      <c r="E330" s="68"/>
      <c r="F330" s="68"/>
      <c r="G330" s="55"/>
      <c r="H330" s="55"/>
    </row>
    <row r="331" spans="1:8" s="72" customFormat="1" x14ac:dyDescent="0.2">
      <c r="A331" s="70"/>
      <c r="B331" s="71"/>
      <c r="D331" s="133"/>
      <c r="E331" s="68"/>
      <c r="F331" s="68"/>
      <c r="G331" s="55"/>
      <c r="H331" s="55"/>
    </row>
    <row r="332" spans="1:8" s="72" customFormat="1" x14ac:dyDescent="0.2">
      <c r="A332" s="70"/>
      <c r="B332" s="71"/>
      <c r="D332" s="133"/>
      <c r="E332" s="68"/>
      <c r="F332" s="68"/>
      <c r="G332" s="55"/>
      <c r="H332" s="55"/>
    </row>
    <row r="333" spans="1:8" s="72" customFormat="1" x14ac:dyDescent="0.2">
      <c r="A333" s="70"/>
      <c r="B333" s="71"/>
      <c r="D333" s="133"/>
      <c r="E333" s="68"/>
      <c r="F333" s="68"/>
      <c r="G333" s="55"/>
      <c r="H333" s="55"/>
    </row>
    <row r="334" spans="1:8" s="72" customFormat="1" x14ac:dyDescent="0.2">
      <c r="A334" s="70"/>
      <c r="B334" s="71"/>
      <c r="D334" s="133"/>
      <c r="E334" s="68"/>
      <c r="F334" s="68"/>
      <c r="G334" s="55"/>
      <c r="H334" s="55"/>
    </row>
    <row r="335" spans="1:8" s="72" customFormat="1" x14ac:dyDescent="0.2">
      <c r="A335" s="70"/>
      <c r="B335" s="71"/>
      <c r="D335" s="133"/>
      <c r="E335" s="68"/>
      <c r="F335" s="68"/>
      <c r="G335" s="55"/>
      <c r="H335" s="55"/>
    </row>
    <row r="336" spans="1:8" s="72" customFormat="1" x14ac:dyDescent="0.2">
      <c r="A336" s="70"/>
      <c r="B336" s="71"/>
      <c r="D336" s="133"/>
      <c r="E336" s="68"/>
      <c r="F336" s="68"/>
      <c r="G336" s="55"/>
      <c r="H336" s="55"/>
    </row>
    <row r="337" spans="1:8" s="72" customFormat="1" x14ac:dyDescent="0.2">
      <c r="A337" s="70"/>
      <c r="B337" s="71"/>
      <c r="D337" s="133"/>
      <c r="E337" s="68"/>
      <c r="F337" s="68"/>
      <c r="G337" s="55"/>
      <c r="H337" s="55"/>
    </row>
    <row r="338" spans="1:8" s="72" customFormat="1" x14ac:dyDescent="0.2">
      <c r="A338" s="70"/>
      <c r="B338" s="71"/>
      <c r="D338" s="133"/>
      <c r="E338" s="68"/>
      <c r="F338" s="68"/>
      <c r="G338" s="55"/>
      <c r="H338" s="55"/>
    </row>
    <row r="339" spans="1:8" s="72" customFormat="1" x14ac:dyDescent="0.2">
      <c r="A339" s="70"/>
      <c r="B339" s="71"/>
      <c r="D339" s="133"/>
      <c r="E339" s="68"/>
      <c r="F339" s="68"/>
      <c r="G339" s="55"/>
      <c r="H339" s="55"/>
    </row>
    <row r="340" spans="1:8" s="72" customFormat="1" x14ac:dyDescent="0.2">
      <c r="A340" s="70"/>
      <c r="B340" s="71"/>
      <c r="D340" s="133"/>
      <c r="E340" s="68"/>
      <c r="F340" s="68"/>
      <c r="G340" s="55"/>
      <c r="H340" s="55"/>
    </row>
    <row r="341" spans="1:8" s="72" customFormat="1" x14ac:dyDescent="0.2">
      <c r="A341" s="70"/>
      <c r="B341" s="71"/>
      <c r="D341" s="133"/>
      <c r="E341" s="68"/>
      <c r="F341" s="68"/>
      <c r="G341" s="55"/>
      <c r="H341" s="55"/>
    </row>
    <row r="342" spans="1:8" s="72" customFormat="1" x14ac:dyDescent="0.2">
      <c r="A342" s="70"/>
      <c r="B342" s="71"/>
      <c r="D342" s="133"/>
      <c r="E342" s="68"/>
      <c r="F342" s="68"/>
      <c r="G342" s="55"/>
      <c r="H342" s="55"/>
    </row>
    <row r="343" spans="1:8" s="72" customFormat="1" x14ac:dyDescent="0.2">
      <c r="A343" s="70"/>
      <c r="B343" s="71"/>
      <c r="D343" s="133"/>
      <c r="E343" s="68"/>
      <c r="F343" s="68"/>
      <c r="G343" s="55"/>
      <c r="H343" s="55"/>
    </row>
    <row r="344" spans="1:8" s="72" customFormat="1" x14ac:dyDescent="0.2">
      <c r="A344" s="70"/>
      <c r="B344" s="71"/>
      <c r="D344" s="133"/>
      <c r="E344" s="68"/>
      <c r="F344" s="68"/>
      <c r="G344" s="55"/>
      <c r="H344" s="55"/>
    </row>
    <row r="345" spans="1:8" s="72" customFormat="1" x14ac:dyDescent="0.2">
      <c r="A345" s="70"/>
      <c r="B345" s="71"/>
      <c r="D345" s="133"/>
      <c r="E345" s="68"/>
      <c r="F345" s="68"/>
      <c r="G345" s="55"/>
      <c r="H345" s="55"/>
    </row>
    <row r="346" spans="1:8" s="72" customFormat="1" x14ac:dyDescent="0.2">
      <c r="A346" s="70"/>
      <c r="B346" s="71"/>
      <c r="D346" s="133"/>
      <c r="E346" s="68"/>
      <c r="F346" s="68"/>
      <c r="G346" s="55"/>
      <c r="H346" s="55"/>
    </row>
    <row r="347" spans="1:8" s="72" customFormat="1" x14ac:dyDescent="0.2">
      <c r="A347" s="70"/>
      <c r="B347" s="71"/>
      <c r="D347" s="133"/>
      <c r="E347" s="68"/>
      <c r="F347" s="68"/>
      <c r="G347" s="55"/>
      <c r="H347" s="55"/>
    </row>
    <row r="348" spans="1:8" s="72" customFormat="1" x14ac:dyDescent="0.2">
      <c r="A348" s="70"/>
      <c r="B348" s="71"/>
      <c r="D348" s="133"/>
      <c r="E348" s="68"/>
      <c r="F348" s="68"/>
      <c r="G348" s="55"/>
      <c r="H348" s="55"/>
    </row>
    <row r="349" spans="1:8" s="72" customFormat="1" x14ac:dyDescent="0.2">
      <c r="A349" s="70"/>
      <c r="B349" s="71"/>
      <c r="D349" s="133"/>
      <c r="E349" s="68"/>
      <c r="F349" s="68"/>
      <c r="G349" s="55"/>
      <c r="H349" s="55"/>
    </row>
    <row r="350" spans="1:8" s="72" customFormat="1" x14ac:dyDescent="0.2">
      <c r="A350" s="70"/>
      <c r="B350" s="71"/>
      <c r="D350" s="133"/>
      <c r="E350" s="68"/>
      <c r="F350" s="68"/>
      <c r="G350" s="55"/>
      <c r="H350" s="55"/>
    </row>
    <row r="351" spans="1:8" s="72" customFormat="1" x14ac:dyDescent="0.2">
      <c r="A351" s="70"/>
      <c r="B351" s="71"/>
      <c r="D351" s="133"/>
      <c r="E351" s="68"/>
      <c r="F351" s="68"/>
      <c r="G351" s="55"/>
      <c r="H351" s="55"/>
    </row>
    <row r="352" spans="1:8" s="72" customFormat="1" x14ac:dyDescent="0.2">
      <c r="A352" s="70"/>
      <c r="B352" s="71"/>
      <c r="D352" s="133"/>
      <c r="E352" s="68"/>
      <c r="F352" s="68"/>
      <c r="G352" s="55"/>
      <c r="H352" s="55"/>
    </row>
    <row r="353" spans="1:8" s="72" customFormat="1" x14ac:dyDescent="0.2">
      <c r="A353" s="70"/>
      <c r="B353" s="71"/>
      <c r="D353" s="133"/>
      <c r="E353" s="68"/>
      <c r="F353" s="68"/>
      <c r="G353" s="55"/>
      <c r="H353" s="55"/>
    </row>
    <row r="354" spans="1:8" s="72" customFormat="1" x14ac:dyDescent="0.2">
      <c r="A354" s="70"/>
      <c r="B354" s="71"/>
      <c r="D354" s="133"/>
      <c r="E354" s="68"/>
      <c r="F354" s="68"/>
      <c r="G354" s="55"/>
      <c r="H354" s="55"/>
    </row>
    <row r="355" spans="1:8" s="72" customFormat="1" x14ac:dyDescent="0.2">
      <c r="A355" s="70"/>
      <c r="B355" s="71"/>
      <c r="D355" s="133"/>
      <c r="E355" s="68"/>
      <c r="F355" s="68"/>
      <c r="G355" s="55"/>
      <c r="H355" s="55"/>
    </row>
    <row r="356" spans="1:8" s="72" customFormat="1" x14ac:dyDescent="0.2">
      <c r="A356" s="70"/>
      <c r="B356" s="71"/>
      <c r="D356" s="133"/>
      <c r="E356" s="68"/>
      <c r="F356" s="68"/>
      <c r="G356" s="55"/>
      <c r="H356" s="55"/>
    </row>
    <row r="357" spans="1:8" s="72" customFormat="1" x14ac:dyDescent="0.2">
      <c r="A357" s="70"/>
      <c r="B357" s="71"/>
      <c r="D357" s="133"/>
      <c r="E357" s="68"/>
      <c r="F357" s="68"/>
      <c r="G357" s="55"/>
      <c r="H357" s="55"/>
    </row>
    <row r="358" spans="1:8" s="72" customFormat="1" x14ac:dyDescent="0.2">
      <c r="A358" s="70"/>
      <c r="B358" s="71"/>
      <c r="D358" s="133"/>
      <c r="E358" s="68"/>
      <c r="F358" s="68"/>
      <c r="G358" s="55"/>
      <c r="H358" s="55"/>
    </row>
    <row r="359" spans="1:8" s="72" customFormat="1" x14ac:dyDescent="0.2">
      <c r="A359" s="70"/>
      <c r="B359" s="71"/>
      <c r="D359" s="133"/>
      <c r="E359" s="68"/>
      <c r="F359" s="68"/>
      <c r="G359" s="55"/>
      <c r="H359" s="55"/>
    </row>
    <row r="360" spans="1:8" s="72" customFormat="1" x14ac:dyDescent="0.2">
      <c r="A360" s="70"/>
      <c r="B360" s="71"/>
      <c r="D360" s="133"/>
      <c r="E360" s="68"/>
      <c r="F360" s="68"/>
      <c r="G360" s="55"/>
      <c r="H360" s="55"/>
    </row>
    <row r="361" spans="1:8" s="72" customFormat="1" x14ac:dyDescent="0.2">
      <c r="A361" s="70"/>
      <c r="B361" s="71"/>
      <c r="D361" s="133"/>
      <c r="E361" s="68"/>
      <c r="F361" s="68"/>
      <c r="G361" s="55"/>
      <c r="H361" s="55"/>
    </row>
    <row r="362" spans="1:8" s="72" customFormat="1" x14ac:dyDescent="0.2">
      <c r="A362" s="70"/>
      <c r="B362" s="71"/>
      <c r="D362" s="133"/>
      <c r="E362" s="68"/>
      <c r="F362" s="68"/>
      <c r="G362" s="55"/>
      <c r="H362" s="55"/>
    </row>
    <row r="363" spans="1:8" s="72" customFormat="1" x14ac:dyDescent="0.2">
      <c r="A363" s="70"/>
      <c r="B363" s="71"/>
      <c r="D363" s="133"/>
      <c r="E363" s="68"/>
      <c r="F363" s="68"/>
      <c r="G363" s="55"/>
      <c r="H363" s="55"/>
    </row>
    <row r="364" spans="1:8" s="72" customFormat="1" x14ac:dyDescent="0.2">
      <c r="A364" s="70"/>
      <c r="B364" s="71"/>
      <c r="D364" s="133"/>
      <c r="E364" s="68"/>
      <c r="F364" s="68"/>
      <c r="G364" s="55"/>
      <c r="H364" s="55"/>
    </row>
    <row r="365" spans="1:8" s="72" customFormat="1" x14ac:dyDescent="0.2">
      <c r="A365" s="70"/>
      <c r="B365" s="71"/>
      <c r="D365" s="133"/>
      <c r="E365" s="68"/>
      <c r="F365" s="68"/>
      <c r="G365" s="55"/>
      <c r="H365" s="55"/>
    </row>
    <row r="366" spans="1:8" s="72" customFormat="1" x14ac:dyDescent="0.2">
      <c r="A366" s="70"/>
      <c r="B366" s="71"/>
      <c r="D366" s="133"/>
      <c r="E366" s="68"/>
      <c r="F366" s="68"/>
      <c r="G366" s="55"/>
      <c r="H366" s="55"/>
    </row>
    <row r="367" spans="1:8" s="72" customFormat="1" x14ac:dyDescent="0.2">
      <c r="A367" s="70"/>
      <c r="B367" s="71"/>
      <c r="D367" s="133"/>
      <c r="E367" s="68"/>
      <c r="F367" s="68"/>
      <c r="G367" s="55"/>
      <c r="H367" s="55"/>
    </row>
    <row r="368" spans="1:8" s="72" customFormat="1" x14ac:dyDescent="0.2">
      <c r="A368" s="70"/>
      <c r="B368" s="71"/>
      <c r="D368" s="133"/>
      <c r="E368" s="68"/>
      <c r="F368" s="68"/>
      <c r="G368" s="55"/>
      <c r="H368" s="55"/>
    </row>
    <row r="369" spans="1:8" s="72" customFormat="1" x14ac:dyDescent="0.2">
      <c r="A369" s="70"/>
      <c r="B369" s="71"/>
      <c r="D369" s="133"/>
      <c r="E369" s="68"/>
      <c r="F369" s="68"/>
      <c r="G369" s="55"/>
      <c r="H369" s="55"/>
    </row>
    <row r="370" spans="1:8" s="72" customFormat="1" x14ac:dyDescent="0.2">
      <c r="A370" s="70"/>
      <c r="B370" s="71"/>
      <c r="D370" s="133"/>
      <c r="E370" s="68"/>
      <c r="F370" s="68"/>
      <c r="G370" s="55"/>
      <c r="H370" s="55"/>
    </row>
    <row r="371" spans="1:8" s="72" customFormat="1" x14ac:dyDescent="0.2">
      <c r="A371" s="70"/>
      <c r="B371" s="71"/>
      <c r="D371" s="133"/>
      <c r="E371" s="68"/>
      <c r="F371" s="68"/>
      <c r="G371" s="55"/>
      <c r="H371" s="55"/>
    </row>
    <row r="372" spans="1:8" s="72" customFormat="1" x14ac:dyDescent="0.2">
      <c r="A372" s="70"/>
      <c r="B372" s="71"/>
      <c r="D372" s="133"/>
      <c r="E372" s="68"/>
      <c r="F372" s="68"/>
      <c r="G372" s="55"/>
      <c r="H372" s="55"/>
    </row>
    <row r="373" spans="1:8" s="72" customFormat="1" x14ac:dyDescent="0.2">
      <c r="A373" s="70"/>
      <c r="B373" s="71"/>
      <c r="D373" s="133"/>
      <c r="E373" s="68"/>
      <c r="F373" s="68"/>
      <c r="G373" s="55"/>
      <c r="H373" s="55"/>
    </row>
    <row r="374" spans="1:8" s="72" customFormat="1" x14ac:dyDescent="0.2">
      <c r="A374" s="70"/>
      <c r="B374" s="71"/>
      <c r="D374" s="133"/>
      <c r="E374" s="68"/>
      <c r="F374" s="68"/>
      <c r="G374" s="55"/>
      <c r="H374" s="55"/>
    </row>
    <row r="375" spans="1:8" s="72" customFormat="1" x14ac:dyDescent="0.2">
      <c r="A375" s="70"/>
      <c r="B375" s="71"/>
      <c r="D375" s="133"/>
      <c r="E375" s="68"/>
      <c r="F375" s="68"/>
      <c r="G375" s="55"/>
      <c r="H375" s="55"/>
    </row>
    <row r="376" spans="1:8" s="72" customFormat="1" x14ac:dyDescent="0.2">
      <c r="A376" s="70"/>
      <c r="B376" s="71"/>
      <c r="D376" s="133"/>
      <c r="E376" s="68"/>
      <c r="F376" s="68"/>
      <c r="G376" s="55"/>
      <c r="H376" s="55"/>
    </row>
    <row r="377" spans="1:8" s="72" customFormat="1" x14ac:dyDescent="0.2">
      <c r="A377" s="70"/>
      <c r="B377" s="71"/>
      <c r="D377" s="133"/>
      <c r="E377" s="68"/>
      <c r="F377" s="68"/>
      <c r="G377" s="55"/>
      <c r="H377" s="55"/>
    </row>
    <row r="378" spans="1:8" s="72" customFormat="1" x14ac:dyDescent="0.2">
      <c r="A378" s="70"/>
      <c r="B378" s="71"/>
      <c r="D378" s="133"/>
      <c r="E378" s="68"/>
      <c r="F378" s="68"/>
      <c r="G378" s="55"/>
      <c r="H378" s="55"/>
    </row>
    <row r="379" spans="1:8" s="72" customFormat="1" x14ac:dyDescent="0.2">
      <c r="A379" s="70"/>
      <c r="B379" s="71"/>
      <c r="D379" s="133"/>
      <c r="E379" s="68"/>
      <c r="F379" s="68"/>
      <c r="G379" s="55"/>
      <c r="H379" s="55"/>
    </row>
    <row r="380" spans="1:8" s="72" customFormat="1" x14ac:dyDescent="0.2">
      <c r="A380" s="70"/>
      <c r="B380" s="71"/>
      <c r="D380" s="133"/>
      <c r="E380" s="68"/>
      <c r="F380" s="68"/>
      <c r="G380" s="55"/>
      <c r="H380" s="55"/>
    </row>
    <row r="381" spans="1:8" s="72" customFormat="1" x14ac:dyDescent="0.2">
      <c r="A381" s="70"/>
      <c r="B381" s="71"/>
      <c r="D381" s="133"/>
      <c r="E381" s="68"/>
      <c r="F381" s="68"/>
      <c r="G381" s="55"/>
      <c r="H381" s="55"/>
    </row>
    <row r="382" spans="1:8" s="72" customFormat="1" x14ac:dyDescent="0.2">
      <c r="A382" s="70"/>
      <c r="B382" s="71"/>
      <c r="D382" s="133"/>
      <c r="E382" s="68"/>
      <c r="F382" s="68"/>
      <c r="G382" s="55"/>
      <c r="H382" s="55"/>
    </row>
    <row r="383" spans="1:8" s="72" customFormat="1" x14ac:dyDescent="0.2">
      <c r="A383" s="70"/>
      <c r="B383" s="71"/>
      <c r="D383" s="133"/>
      <c r="E383" s="68"/>
      <c r="F383" s="68"/>
      <c r="G383" s="55"/>
      <c r="H383" s="55"/>
    </row>
    <row r="384" spans="1:8" s="72" customFormat="1" x14ac:dyDescent="0.2">
      <c r="A384" s="70"/>
      <c r="B384" s="71"/>
      <c r="D384" s="133"/>
      <c r="E384" s="68"/>
      <c r="F384" s="68"/>
      <c r="G384" s="55"/>
      <c r="H384" s="55"/>
    </row>
    <row r="385" spans="1:8" s="72" customFormat="1" x14ac:dyDescent="0.2">
      <c r="A385" s="70"/>
      <c r="B385" s="71"/>
      <c r="D385" s="133"/>
      <c r="E385" s="68"/>
      <c r="F385" s="68"/>
      <c r="G385" s="55"/>
      <c r="H385" s="55"/>
    </row>
    <row r="386" spans="1:8" s="72" customFormat="1" x14ac:dyDescent="0.2">
      <c r="A386" s="70"/>
      <c r="B386" s="71"/>
      <c r="D386" s="133"/>
      <c r="E386" s="68"/>
      <c r="F386" s="68"/>
      <c r="G386" s="55"/>
      <c r="H386" s="55"/>
    </row>
    <row r="387" spans="1:8" s="72" customFormat="1" x14ac:dyDescent="0.2">
      <c r="A387" s="70"/>
      <c r="B387" s="71"/>
      <c r="D387" s="133"/>
      <c r="E387" s="68"/>
      <c r="F387" s="68"/>
      <c r="G387" s="55"/>
      <c r="H387" s="55"/>
    </row>
    <row r="388" spans="1:8" s="72" customFormat="1" x14ac:dyDescent="0.2">
      <c r="A388" s="70"/>
      <c r="B388" s="71"/>
      <c r="D388" s="133"/>
      <c r="E388" s="68"/>
      <c r="F388" s="68"/>
      <c r="G388" s="55"/>
      <c r="H388" s="55"/>
    </row>
    <row r="389" spans="1:8" s="72" customFormat="1" x14ac:dyDescent="0.2">
      <c r="A389" s="70"/>
      <c r="B389" s="71"/>
      <c r="D389" s="133"/>
      <c r="E389" s="68"/>
      <c r="F389" s="68"/>
      <c r="G389" s="55"/>
      <c r="H389" s="55"/>
    </row>
    <row r="390" spans="1:8" s="72" customFormat="1" x14ac:dyDescent="0.2">
      <c r="A390" s="70"/>
      <c r="B390" s="71"/>
      <c r="D390" s="133"/>
      <c r="E390" s="68"/>
      <c r="F390" s="68"/>
      <c r="G390" s="55"/>
      <c r="H390" s="55"/>
    </row>
    <row r="391" spans="1:8" s="72" customFormat="1" x14ac:dyDescent="0.2">
      <c r="A391" s="70"/>
      <c r="B391" s="71"/>
      <c r="D391" s="133"/>
      <c r="E391" s="68"/>
      <c r="F391" s="68"/>
      <c r="G391" s="55"/>
      <c r="H391" s="55"/>
    </row>
    <row r="392" spans="1:8" s="72" customFormat="1" x14ac:dyDescent="0.2">
      <c r="A392" s="70"/>
      <c r="B392" s="71"/>
      <c r="D392" s="133"/>
      <c r="E392" s="68"/>
      <c r="F392" s="68"/>
      <c r="G392" s="55"/>
      <c r="H392" s="55"/>
    </row>
    <row r="393" spans="1:8" s="72" customFormat="1" x14ac:dyDescent="0.2">
      <c r="A393" s="70"/>
      <c r="B393" s="71"/>
      <c r="D393" s="133"/>
      <c r="E393" s="68"/>
      <c r="F393" s="68"/>
      <c r="G393" s="55"/>
      <c r="H393" s="55"/>
    </row>
    <row r="394" spans="1:8" s="72" customFormat="1" x14ac:dyDescent="0.2">
      <c r="A394" s="70"/>
      <c r="B394" s="71"/>
      <c r="D394" s="133"/>
      <c r="E394" s="68"/>
      <c r="F394" s="68"/>
      <c r="G394" s="55"/>
      <c r="H394" s="55"/>
    </row>
    <row r="395" spans="1:8" s="72" customFormat="1" x14ac:dyDescent="0.2">
      <c r="A395" s="70"/>
      <c r="B395" s="71"/>
      <c r="D395" s="133"/>
      <c r="E395" s="68"/>
      <c r="F395" s="68"/>
      <c r="G395" s="55"/>
      <c r="H395" s="55"/>
    </row>
    <row r="396" spans="1:8" s="72" customFormat="1" x14ac:dyDescent="0.2">
      <c r="A396" s="70"/>
      <c r="B396" s="71"/>
      <c r="D396" s="133"/>
      <c r="E396" s="68"/>
      <c r="F396" s="68"/>
      <c r="G396" s="55"/>
      <c r="H396" s="55"/>
    </row>
    <row r="397" spans="1:8" s="72" customFormat="1" x14ac:dyDescent="0.2">
      <c r="A397" s="70"/>
      <c r="B397" s="71"/>
      <c r="D397" s="133"/>
      <c r="E397" s="68"/>
      <c r="F397" s="68"/>
      <c r="G397" s="55"/>
      <c r="H397" s="55"/>
    </row>
    <row r="398" spans="1:8" s="72" customFormat="1" x14ac:dyDescent="0.2">
      <c r="A398" s="70"/>
      <c r="B398" s="71"/>
      <c r="D398" s="133"/>
      <c r="E398" s="68"/>
      <c r="F398" s="68"/>
      <c r="G398" s="55"/>
      <c r="H398" s="55"/>
    </row>
    <row r="399" spans="1:8" s="72" customFormat="1" x14ac:dyDescent="0.2">
      <c r="A399" s="70"/>
      <c r="B399" s="71"/>
      <c r="D399" s="133"/>
      <c r="E399" s="68"/>
      <c r="F399" s="68"/>
      <c r="G399" s="55"/>
      <c r="H399" s="55"/>
    </row>
    <row r="400" spans="1:8" s="72" customFormat="1" x14ac:dyDescent="0.2">
      <c r="A400" s="70"/>
      <c r="B400" s="71"/>
      <c r="D400" s="133"/>
      <c r="E400" s="68"/>
      <c r="F400" s="68"/>
      <c r="G400" s="55"/>
      <c r="H400" s="55"/>
    </row>
    <row r="401" spans="1:8" s="72" customFormat="1" x14ac:dyDescent="0.2">
      <c r="A401" s="70"/>
      <c r="B401" s="71"/>
      <c r="D401" s="133"/>
      <c r="E401" s="68"/>
      <c r="F401" s="68"/>
      <c r="G401" s="55"/>
      <c r="H401" s="55"/>
    </row>
    <row r="402" spans="1:8" s="72" customFormat="1" x14ac:dyDescent="0.2">
      <c r="A402" s="70"/>
      <c r="B402" s="71"/>
      <c r="D402" s="133"/>
      <c r="E402" s="68"/>
      <c r="F402" s="68"/>
      <c r="G402" s="55"/>
      <c r="H402" s="55"/>
    </row>
    <row r="403" spans="1:8" s="72" customFormat="1" x14ac:dyDescent="0.2">
      <c r="A403" s="70"/>
      <c r="B403" s="71"/>
      <c r="D403" s="133"/>
      <c r="E403" s="68"/>
      <c r="F403" s="68"/>
      <c r="G403" s="55"/>
      <c r="H403" s="55"/>
    </row>
    <row r="404" spans="1:8" s="72" customFormat="1" x14ac:dyDescent="0.2">
      <c r="A404" s="70"/>
      <c r="B404" s="71"/>
      <c r="D404" s="133"/>
      <c r="E404" s="68"/>
      <c r="F404" s="68"/>
      <c r="G404" s="55"/>
      <c r="H404" s="55"/>
    </row>
    <row r="405" spans="1:8" s="72" customFormat="1" x14ac:dyDescent="0.2">
      <c r="A405" s="70"/>
      <c r="B405" s="71"/>
      <c r="D405" s="133"/>
      <c r="E405" s="68"/>
      <c r="F405" s="68"/>
      <c r="G405" s="55"/>
      <c r="H405" s="55"/>
    </row>
    <row r="406" spans="1:8" s="72" customFormat="1" x14ac:dyDescent="0.2">
      <c r="A406" s="70"/>
      <c r="B406" s="71"/>
      <c r="D406" s="133"/>
      <c r="E406" s="68"/>
      <c r="F406" s="68"/>
      <c r="G406" s="55"/>
      <c r="H406" s="55"/>
    </row>
    <row r="407" spans="1:8" s="72" customFormat="1" x14ac:dyDescent="0.2">
      <c r="A407" s="70"/>
      <c r="B407" s="71"/>
      <c r="D407" s="133"/>
      <c r="E407" s="68"/>
      <c r="F407" s="68"/>
      <c r="G407" s="55"/>
      <c r="H407" s="55"/>
    </row>
    <row r="408" spans="1:8" s="72" customFormat="1" x14ac:dyDescent="0.2">
      <c r="A408" s="70"/>
      <c r="B408" s="71"/>
      <c r="D408" s="133"/>
      <c r="E408" s="68"/>
      <c r="F408" s="68"/>
      <c r="G408" s="55"/>
      <c r="H408" s="55"/>
    </row>
    <row r="409" spans="1:8" s="72" customFormat="1" x14ac:dyDescent="0.2">
      <c r="A409" s="70"/>
      <c r="B409" s="71"/>
      <c r="D409" s="133"/>
      <c r="E409" s="68"/>
      <c r="F409" s="68"/>
      <c r="G409" s="55"/>
      <c r="H409" s="55"/>
    </row>
    <row r="410" spans="1:8" s="72" customFormat="1" x14ac:dyDescent="0.2">
      <c r="A410" s="70"/>
      <c r="B410" s="71"/>
      <c r="D410" s="133"/>
      <c r="E410" s="68"/>
      <c r="F410" s="68"/>
      <c r="G410" s="55"/>
      <c r="H410" s="55"/>
    </row>
    <row r="411" spans="1:8" s="72" customFormat="1" x14ac:dyDescent="0.2">
      <c r="A411" s="70"/>
      <c r="B411" s="71"/>
      <c r="D411" s="133"/>
      <c r="E411" s="68"/>
      <c r="F411" s="68"/>
      <c r="G411" s="55"/>
      <c r="H411" s="55"/>
    </row>
    <row r="412" spans="1:8" s="72" customFormat="1" x14ac:dyDescent="0.2">
      <c r="A412" s="70"/>
      <c r="B412" s="71"/>
      <c r="D412" s="133"/>
      <c r="E412" s="68"/>
      <c r="F412" s="68"/>
      <c r="G412" s="55"/>
      <c r="H412" s="55"/>
    </row>
    <row r="413" spans="1:8" s="72" customFormat="1" x14ac:dyDescent="0.2">
      <c r="A413" s="70"/>
      <c r="B413" s="71"/>
      <c r="D413" s="133"/>
      <c r="E413" s="68"/>
      <c r="F413" s="68"/>
      <c r="G413" s="55"/>
      <c r="H413" s="55"/>
    </row>
  </sheetData>
  <sheetProtection algorithmName="SHA-512" hashValue="LFU7bsmrAW4N8FmsOC0TOSApSD629LcrA9qcBgv3OJxOZdOWRP2l1zkItlN/PWZ6iyIrjtuAFfyHaDSVkoo8lw==" saltValue="hKGiH9uIujG9UXM78vUnZw==" spinCount="100000" sheet="1" objects="1" scenarios="1"/>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februar 2023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11"/>
  <dimension ref="A1:O375"/>
  <sheetViews>
    <sheetView showZeros="0" view="pageBreakPreview" zoomScaleNormal="100" zoomScaleSheetLayoutView="100" workbookViewId="0">
      <selection activeCell="E36" sqref="E11:E36"/>
    </sheetView>
  </sheetViews>
  <sheetFormatPr defaultColWidth="9.140625" defaultRowHeight="12.75" x14ac:dyDescent="0.2"/>
  <cols>
    <col min="1" max="1" width="10" style="70" customWidth="1"/>
    <col min="2" max="2" width="45.7109375" style="73" customWidth="1"/>
    <col min="3" max="3" width="6.42578125" style="72" customWidth="1"/>
    <col min="4" max="4" width="10" style="133" customWidth="1"/>
    <col min="5" max="6" width="11.42578125" style="68" customWidth="1"/>
    <col min="7" max="7" width="9.140625" style="55"/>
    <col min="8" max="8" width="16.28515625" style="55" customWidth="1"/>
    <col min="9" max="16384" width="9.140625" style="55"/>
  </cols>
  <sheetData>
    <row r="1" spans="1:15" s="101" customFormat="1" ht="19.5" customHeight="1" x14ac:dyDescent="0.2">
      <c r="A1" s="123"/>
      <c r="B1" s="124"/>
      <c r="C1" s="125"/>
      <c r="D1" s="126"/>
      <c r="E1" s="126"/>
      <c r="F1" s="126"/>
    </row>
    <row r="2" spans="1:15" s="96" customFormat="1" ht="18" customHeight="1" x14ac:dyDescent="0.2">
      <c r="A2" s="301" t="s">
        <v>318</v>
      </c>
      <c r="B2" s="302" t="s">
        <v>276</v>
      </c>
      <c r="C2" s="102"/>
      <c r="D2" s="127"/>
      <c r="E2" s="39"/>
      <c r="F2" s="39"/>
    </row>
    <row r="3" spans="1:15" s="98" customFormat="1" ht="18" customHeight="1" x14ac:dyDescent="0.2">
      <c r="A3" s="301" t="s">
        <v>319</v>
      </c>
      <c r="B3" s="302" t="s">
        <v>320</v>
      </c>
      <c r="C3" s="102"/>
      <c r="D3" s="128"/>
      <c r="E3" s="97"/>
      <c r="F3" s="97"/>
    </row>
    <row r="4" spans="1:15" s="100" customFormat="1" ht="18" customHeight="1" x14ac:dyDescent="0.2">
      <c r="A4" s="305"/>
      <c r="B4" s="302" t="s">
        <v>284</v>
      </c>
      <c r="C4" s="103"/>
      <c r="D4" s="129"/>
      <c r="E4" s="99"/>
      <c r="F4" s="99"/>
    </row>
    <row r="5" spans="1:15" s="95" customFormat="1" ht="12.75" customHeight="1" x14ac:dyDescent="0.2">
      <c r="A5" s="83"/>
      <c r="B5" s="84"/>
      <c r="C5" s="85"/>
      <c r="D5" s="86"/>
      <c r="E5" s="86"/>
      <c r="F5" s="87"/>
      <c r="G5" s="93"/>
      <c r="H5" s="94"/>
      <c r="I5" s="94"/>
      <c r="L5" s="87"/>
      <c r="M5" s="87"/>
      <c r="N5" s="87"/>
      <c r="O5" s="87"/>
    </row>
    <row r="6" spans="1:15" s="95" customFormat="1" ht="15" customHeight="1" x14ac:dyDescent="0.2">
      <c r="A6" s="79" t="s">
        <v>295</v>
      </c>
      <c r="B6" s="46" t="s">
        <v>296</v>
      </c>
      <c r="C6" s="85"/>
      <c r="D6" s="86"/>
      <c r="E6" s="86"/>
      <c r="F6" s="87"/>
      <c r="G6" s="93"/>
      <c r="H6" s="94"/>
      <c r="I6" s="94"/>
      <c r="L6" s="87"/>
      <c r="M6" s="87"/>
      <c r="N6" s="87"/>
      <c r="O6" s="87"/>
    </row>
    <row r="7" spans="1:15" s="2" customFormat="1" ht="12.75" customHeight="1" x14ac:dyDescent="0.2">
      <c r="A7" s="4"/>
      <c r="B7" s="5"/>
      <c r="C7" s="5"/>
      <c r="D7" s="6"/>
      <c r="E7" s="6"/>
      <c r="F7" s="169"/>
      <c r="G7" s="88"/>
      <c r="H7" s="89"/>
      <c r="I7" s="89"/>
      <c r="L7" s="50"/>
      <c r="M7" s="50"/>
      <c r="N7" s="50"/>
      <c r="O7" s="50"/>
    </row>
    <row r="8" spans="1:15" s="47" customFormat="1" ht="15" x14ac:dyDescent="0.2">
      <c r="A8" s="56" t="s">
        <v>57</v>
      </c>
      <c r="B8" s="119" t="s">
        <v>283</v>
      </c>
      <c r="C8" s="57"/>
      <c r="D8" s="130"/>
      <c r="G8" s="51"/>
    </row>
    <row r="9" spans="1:15" x14ac:dyDescent="0.2">
      <c r="A9" s="52"/>
      <c r="B9" s="53"/>
      <c r="C9" s="53"/>
      <c r="D9" s="131"/>
      <c r="E9" s="54"/>
      <c r="F9" s="54"/>
    </row>
    <row r="10" spans="1:15" s="192" customFormat="1" ht="17.100000000000001" customHeight="1" x14ac:dyDescent="0.2">
      <c r="A10" s="189" t="s">
        <v>11</v>
      </c>
      <c r="B10" s="190" t="s">
        <v>12</v>
      </c>
      <c r="C10" s="190" t="s">
        <v>1</v>
      </c>
      <c r="D10" s="191" t="s">
        <v>3</v>
      </c>
      <c r="E10" s="191" t="s">
        <v>14</v>
      </c>
      <c r="F10" s="181" t="s">
        <v>4</v>
      </c>
    </row>
    <row r="11" spans="1:15" x14ac:dyDescent="0.2">
      <c r="A11" s="69"/>
      <c r="B11" s="137" t="s">
        <v>182</v>
      </c>
      <c r="C11" s="60"/>
      <c r="D11" s="266"/>
      <c r="E11" s="255"/>
      <c r="F11" s="255"/>
    </row>
    <row r="12" spans="1:15" ht="38.25" x14ac:dyDescent="0.2">
      <c r="A12" s="69"/>
      <c r="B12" s="239" t="s">
        <v>185</v>
      </c>
      <c r="C12" s="60"/>
      <c r="D12" s="266"/>
      <c r="E12" s="255"/>
      <c r="F12" s="255"/>
    </row>
    <row r="13" spans="1:15" ht="63.75" x14ac:dyDescent="0.2">
      <c r="A13" s="69"/>
      <c r="B13" s="239" t="s">
        <v>186</v>
      </c>
      <c r="C13" s="240"/>
      <c r="D13" s="266"/>
      <c r="E13" s="241"/>
      <c r="F13" s="259"/>
    </row>
    <row r="14" spans="1:15" x14ac:dyDescent="0.2">
      <c r="A14" s="69"/>
      <c r="B14" s="239"/>
      <c r="C14" s="240"/>
      <c r="D14" s="266"/>
      <c r="E14" s="241"/>
      <c r="F14" s="259"/>
    </row>
    <row r="15" spans="1:15" x14ac:dyDescent="0.2">
      <c r="A15" s="69"/>
      <c r="B15" s="242" t="s">
        <v>277</v>
      </c>
      <c r="C15" s="240"/>
      <c r="D15" s="266"/>
      <c r="E15" s="241"/>
      <c r="F15" s="259"/>
    </row>
    <row r="16" spans="1:15" ht="89.25" x14ac:dyDescent="0.2">
      <c r="A16" s="61"/>
      <c r="B16" s="239" t="s">
        <v>278</v>
      </c>
      <c r="C16" s="240"/>
      <c r="D16" s="266"/>
      <c r="E16" s="241"/>
      <c r="F16" s="259"/>
    </row>
    <row r="17" spans="1:6" x14ac:dyDescent="0.2">
      <c r="A17" s="62"/>
      <c r="B17" s="270"/>
      <c r="C17" s="243"/>
      <c r="D17" s="266"/>
      <c r="E17" s="255"/>
      <c r="F17" s="49"/>
    </row>
    <row r="18" spans="1:6" ht="38.25" x14ac:dyDescent="0.2">
      <c r="A18" s="62" t="s">
        <v>24</v>
      </c>
      <c r="B18" s="270" t="s">
        <v>279</v>
      </c>
      <c r="C18" s="243" t="s">
        <v>2</v>
      </c>
      <c r="D18" s="266">
        <v>500</v>
      </c>
      <c r="E18" s="267"/>
      <c r="F18" s="49">
        <f>ROUND(D18*E18,2)</f>
        <v>0</v>
      </c>
    </row>
    <row r="19" spans="1:6" x14ac:dyDescent="0.2">
      <c r="A19" s="62"/>
      <c r="B19" s="270"/>
      <c r="C19" s="243"/>
      <c r="D19" s="266"/>
      <c r="E19" s="255"/>
      <c r="F19" s="49"/>
    </row>
    <row r="20" spans="1:6" ht="38.25" x14ac:dyDescent="0.2">
      <c r="A20" s="62" t="s">
        <v>156</v>
      </c>
      <c r="B20" s="270" t="s">
        <v>280</v>
      </c>
      <c r="C20" s="243" t="s">
        <v>2</v>
      </c>
      <c r="D20" s="266">
        <v>1000</v>
      </c>
      <c r="E20" s="267"/>
      <c r="F20" s="49">
        <f>ROUND(D20*E20,2)</f>
        <v>0</v>
      </c>
    </row>
    <row r="21" spans="1:6" x14ac:dyDescent="0.2">
      <c r="A21" s="62"/>
      <c r="B21" s="270"/>
      <c r="C21" s="243"/>
      <c r="D21" s="266"/>
      <c r="E21" s="255"/>
      <c r="F21" s="49"/>
    </row>
    <row r="22" spans="1:6" ht="63.75" x14ac:dyDescent="0.2">
      <c r="A22" s="62" t="s">
        <v>57</v>
      </c>
      <c r="B22" s="270" t="s">
        <v>281</v>
      </c>
      <c r="C22" s="243" t="s">
        <v>2</v>
      </c>
      <c r="D22" s="266">
        <v>1000</v>
      </c>
      <c r="E22" s="267"/>
      <c r="F22" s="49">
        <f>ROUND(D22*E22,2)</f>
        <v>0</v>
      </c>
    </row>
    <row r="23" spans="1:6" x14ac:dyDescent="0.2">
      <c r="A23" s="62"/>
      <c r="B23" s="270"/>
      <c r="C23" s="243"/>
      <c r="D23" s="266"/>
      <c r="E23" s="255"/>
      <c r="F23" s="49"/>
    </row>
    <row r="24" spans="1:6" ht="76.5" x14ac:dyDescent="0.2">
      <c r="A24" s="62" t="s">
        <v>77</v>
      </c>
      <c r="B24" s="237" t="s">
        <v>323</v>
      </c>
      <c r="C24" s="243" t="s">
        <v>2</v>
      </c>
      <c r="D24" s="266">
        <v>500</v>
      </c>
      <c r="E24" s="267"/>
      <c r="F24" s="49">
        <f>ROUND(D24*E24,2)</f>
        <v>0</v>
      </c>
    </row>
    <row r="25" spans="1:6" x14ac:dyDescent="0.2">
      <c r="A25" s="62"/>
      <c r="B25" s="270"/>
      <c r="C25" s="243"/>
      <c r="D25" s="266"/>
      <c r="E25" s="255"/>
      <c r="F25" s="49"/>
    </row>
    <row r="26" spans="1:6" ht="25.5" x14ac:dyDescent="0.2">
      <c r="A26" s="62"/>
      <c r="B26" s="271" t="s">
        <v>189</v>
      </c>
      <c r="C26" s="243"/>
      <c r="D26" s="266"/>
      <c r="E26" s="255"/>
      <c r="F26" s="255"/>
    </row>
    <row r="27" spans="1:6" ht="38.25" x14ac:dyDescent="0.2">
      <c r="A27" s="62" t="s">
        <v>89</v>
      </c>
      <c r="B27" s="270" t="s">
        <v>190</v>
      </c>
      <c r="C27" s="243" t="s">
        <v>9</v>
      </c>
      <c r="D27" s="266">
        <v>8600</v>
      </c>
      <c r="E27" s="267"/>
      <c r="F27" s="49">
        <f t="shared" ref="F27:F35" si="0">ROUND(D27*E27,2)</f>
        <v>0</v>
      </c>
    </row>
    <row r="28" spans="1:6" x14ac:dyDescent="0.2">
      <c r="A28" s="62"/>
      <c r="B28" s="270"/>
      <c r="C28" s="243"/>
      <c r="D28" s="266"/>
      <c r="E28" s="255"/>
      <c r="F28" s="49"/>
    </row>
    <row r="29" spans="1:6" ht="89.25" x14ac:dyDescent="0.2">
      <c r="A29" s="62" t="s">
        <v>102</v>
      </c>
      <c r="B29" s="270" t="s">
        <v>191</v>
      </c>
      <c r="C29" s="243" t="s">
        <v>2</v>
      </c>
      <c r="D29" s="266">
        <v>3440</v>
      </c>
      <c r="E29" s="267"/>
      <c r="F29" s="49">
        <f t="shared" si="0"/>
        <v>0</v>
      </c>
    </row>
    <row r="30" spans="1:6" x14ac:dyDescent="0.2">
      <c r="A30" s="62"/>
      <c r="B30" s="270"/>
      <c r="C30" s="243"/>
      <c r="D30" s="266"/>
      <c r="E30" s="255"/>
      <c r="F30" s="49"/>
    </row>
    <row r="31" spans="1:6" ht="38.25" x14ac:dyDescent="0.2">
      <c r="A31" s="62" t="s">
        <v>115</v>
      </c>
      <c r="B31" s="270" t="s">
        <v>192</v>
      </c>
      <c r="C31" s="243" t="s">
        <v>9</v>
      </c>
      <c r="D31" s="266">
        <v>6880</v>
      </c>
      <c r="E31" s="267"/>
      <c r="F31" s="49">
        <f t="shared" si="0"/>
        <v>0</v>
      </c>
    </row>
    <row r="32" spans="1:6" x14ac:dyDescent="0.2">
      <c r="A32" s="62"/>
      <c r="B32" s="270"/>
      <c r="C32" s="243"/>
      <c r="D32" s="266"/>
      <c r="E32" s="255"/>
      <c r="F32" s="49"/>
    </row>
    <row r="33" spans="1:8" ht="127.5" x14ac:dyDescent="0.2">
      <c r="A33" s="62" t="s">
        <v>120</v>
      </c>
      <c r="B33" s="270" t="s">
        <v>194</v>
      </c>
      <c r="C33" s="243" t="s">
        <v>7</v>
      </c>
      <c r="D33" s="266">
        <v>710</v>
      </c>
      <c r="E33" s="267"/>
      <c r="F33" s="49">
        <f t="shared" si="0"/>
        <v>0</v>
      </c>
    </row>
    <row r="34" spans="1:8" x14ac:dyDescent="0.2">
      <c r="A34" s="62"/>
      <c r="B34" s="270"/>
      <c r="C34" s="243"/>
      <c r="D34" s="266"/>
      <c r="E34" s="255"/>
      <c r="F34" s="255"/>
    </row>
    <row r="35" spans="1:8" ht="89.25" x14ac:dyDescent="0.2">
      <c r="A35" s="62" t="s">
        <v>133</v>
      </c>
      <c r="B35" s="270" t="s">
        <v>193</v>
      </c>
      <c r="C35" s="243" t="s">
        <v>8</v>
      </c>
      <c r="D35" s="266">
        <v>10</v>
      </c>
      <c r="E35" s="267"/>
      <c r="F35" s="49">
        <f t="shared" si="0"/>
        <v>0</v>
      </c>
    </row>
    <row r="36" spans="1:8" ht="13.5" thickBot="1" x14ac:dyDescent="0.25">
      <c r="A36" s="62"/>
      <c r="B36" s="279"/>
      <c r="C36" s="60"/>
      <c r="D36" s="266"/>
      <c r="E36" s="255"/>
      <c r="F36" s="255"/>
    </row>
    <row r="37" spans="1:8" ht="18" customHeight="1" thickTop="1" thickBot="1" x14ac:dyDescent="0.25">
      <c r="A37" s="64"/>
      <c r="B37" s="76" t="s">
        <v>282</v>
      </c>
      <c r="C37" s="66"/>
      <c r="D37" s="276"/>
      <c r="E37" s="277"/>
      <c r="F37" s="278">
        <f>SUM(F18:F36)</f>
        <v>0</v>
      </c>
      <c r="H37" s="68"/>
    </row>
    <row r="38" spans="1:8" s="48" customFormat="1" ht="12.75" customHeight="1" thickTop="1" x14ac:dyDescent="0.2">
      <c r="D38" s="132"/>
      <c r="E38" s="47"/>
      <c r="F38" s="47"/>
    </row>
    <row r="39" spans="1:8" s="48" customFormat="1" ht="12.75" customHeight="1" x14ac:dyDescent="0.2">
      <c r="D39" s="132"/>
      <c r="E39" s="47"/>
      <c r="F39" s="47"/>
    </row>
    <row r="40" spans="1:8" s="48" customFormat="1" ht="12.75" customHeight="1" x14ac:dyDescent="0.2">
      <c r="D40" s="132"/>
      <c r="E40" s="47"/>
      <c r="F40" s="47"/>
    </row>
    <row r="41" spans="1:8" s="48" customFormat="1" ht="12.75" customHeight="1" x14ac:dyDescent="0.2">
      <c r="D41" s="132"/>
      <c r="E41" s="47"/>
      <c r="F41" s="47"/>
    </row>
    <row r="42" spans="1:8" s="48" customFormat="1" ht="12.75" customHeight="1" x14ac:dyDescent="0.2">
      <c r="D42" s="132"/>
      <c r="E42" s="47"/>
      <c r="F42" s="47"/>
    </row>
    <row r="43" spans="1:8" s="48" customFormat="1" ht="12.75" customHeight="1" x14ac:dyDescent="0.2">
      <c r="D43" s="132"/>
      <c r="E43" s="47"/>
      <c r="F43" s="47"/>
    </row>
    <row r="44" spans="1:8" s="48" customFormat="1" ht="12.75" customHeight="1" x14ac:dyDescent="0.2">
      <c r="D44" s="132"/>
      <c r="E44" s="47"/>
      <c r="F44" s="47"/>
    </row>
    <row r="45" spans="1:8" s="48" customFormat="1" ht="12.75" customHeight="1" x14ac:dyDescent="0.2">
      <c r="D45" s="132"/>
      <c r="E45" s="47"/>
      <c r="F45" s="47"/>
    </row>
    <row r="46" spans="1:8" s="48" customFormat="1" ht="12.75" customHeight="1" x14ac:dyDescent="0.2">
      <c r="D46" s="132"/>
      <c r="E46" s="47"/>
      <c r="F46" s="47"/>
    </row>
    <row r="47" spans="1:8" s="48" customFormat="1" ht="12.75" customHeight="1" x14ac:dyDescent="0.2">
      <c r="D47" s="132"/>
      <c r="E47" s="47"/>
      <c r="F47" s="47"/>
    </row>
    <row r="48" spans="1:8" s="48" customFormat="1" ht="12.75" customHeight="1" x14ac:dyDescent="0.2">
      <c r="D48" s="132"/>
      <c r="E48" s="47"/>
      <c r="F48" s="47"/>
    </row>
    <row r="49" spans="4:6" s="48" customFormat="1" ht="12.75" customHeight="1" x14ac:dyDescent="0.2">
      <c r="D49" s="132"/>
      <c r="E49" s="47"/>
      <c r="F49" s="47"/>
    </row>
    <row r="50" spans="4:6" s="48" customFormat="1" ht="12.75" customHeight="1" x14ac:dyDescent="0.2">
      <c r="D50" s="132"/>
      <c r="E50" s="47"/>
      <c r="F50" s="47"/>
    </row>
    <row r="51" spans="4:6" s="48" customFormat="1" ht="12.75" customHeight="1" x14ac:dyDescent="0.2">
      <c r="D51" s="132"/>
      <c r="E51" s="47"/>
      <c r="F51" s="47"/>
    </row>
    <row r="52" spans="4:6" s="48" customFormat="1" ht="12.75" customHeight="1" x14ac:dyDescent="0.2">
      <c r="D52" s="132"/>
      <c r="E52" s="47"/>
      <c r="F52" s="47"/>
    </row>
    <row r="53" spans="4:6" s="48" customFormat="1" ht="12.75" customHeight="1" x14ac:dyDescent="0.2">
      <c r="D53" s="132"/>
      <c r="E53" s="47"/>
      <c r="F53" s="47"/>
    </row>
    <row r="54" spans="4:6" s="48" customFormat="1" ht="12.75" customHeight="1" x14ac:dyDescent="0.2">
      <c r="D54" s="132"/>
      <c r="E54" s="47"/>
      <c r="F54" s="47"/>
    </row>
    <row r="55" spans="4:6" s="48" customFormat="1" ht="12.75" customHeight="1" x14ac:dyDescent="0.2">
      <c r="D55" s="132"/>
      <c r="E55" s="47"/>
      <c r="F55" s="47"/>
    </row>
    <row r="56" spans="4:6" s="48" customFormat="1" ht="12.75" customHeight="1" x14ac:dyDescent="0.2">
      <c r="D56" s="132"/>
      <c r="E56" s="47"/>
      <c r="F56" s="47"/>
    </row>
    <row r="57" spans="4:6" s="48" customFormat="1" ht="12.75" customHeight="1" x14ac:dyDescent="0.2">
      <c r="D57" s="132"/>
      <c r="E57" s="47"/>
      <c r="F57" s="47"/>
    </row>
    <row r="58" spans="4:6" s="48" customFormat="1" ht="12.75" customHeight="1" x14ac:dyDescent="0.2">
      <c r="D58" s="132"/>
      <c r="E58" s="47"/>
      <c r="F58" s="47"/>
    </row>
    <row r="59" spans="4:6" s="48" customFormat="1" ht="12.75" customHeight="1" x14ac:dyDescent="0.2">
      <c r="D59" s="132"/>
      <c r="E59" s="47"/>
      <c r="F59" s="47"/>
    </row>
    <row r="60" spans="4:6" s="48" customFormat="1" ht="12.75" customHeight="1" x14ac:dyDescent="0.2">
      <c r="D60" s="132"/>
      <c r="E60" s="47"/>
      <c r="F60" s="47"/>
    </row>
    <row r="61" spans="4:6" s="48" customFormat="1" ht="12.75" customHeight="1" x14ac:dyDescent="0.2">
      <c r="D61" s="132"/>
      <c r="E61" s="47"/>
      <c r="F61" s="47"/>
    </row>
    <row r="62" spans="4:6" s="48" customFormat="1" ht="12.75" customHeight="1" x14ac:dyDescent="0.2">
      <c r="D62" s="132"/>
      <c r="E62" s="47"/>
      <c r="F62" s="47"/>
    </row>
    <row r="63" spans="4:6" s="48" customFormat="1" ht="12.75" customHeight="1" x14ac:dyDescent="0.2">
      <c r="D63" s="132"/>
      <c r="E63" s="47"/>
      <c r="F63" s="47"/>
    </row>
    <row r="64" spans="4:6" s="48" customFormat="1" ht="12.75" customHeight="1" x14ac:dyDescent="0.2">
      <c r="D64" s="132"/>
      <c r="E64" s="47"/>
      <c r="F64" s="47"/>
    </row>
    <row r="65" spans="4:6" s="48" customFormat="1" ht="12.75" customHeight="1" x14ac:dyDescent="0.2">
      <c r="D65" s="132"/>
      <c r="E65" s="47"/>
      <c r="F65" s="47"/>
    </row>
    <row r="66" spans="4:6" s="48" customFormat="1" ht="12.75" customHeight="1" x14ac:dyDescent="0.2">
      <c r="D66" s="132"/>
      <c r="E66" s="47"/>
      <c r="F66" s="47"/>
    </row>
    <row r="67" spans="4:6" s="48" customFormat="1" ht="12.75" customHeight="1" x14ac:dyDescent="0.2">
      <c r="D67" s="132"/>
      <c r="E67" s="47"/>
      <c r="F67" s="47"/>
    </row>
    <row r="68" spans="4:6" s="48" customFormat="1" ht="12.75" customHeight="1" x14ac:dyDescent="0.2">
      <c r="D68" s="132"/>
      <c r="E68" s="47"/>
      <c r="F68" s="47"/>
    </row>
    <row r="69" spans="4:6" s="48" customFormat="1" ht="12.75" customHeight="1" x14ac:dyDescent="0.2">
      <c r="D69" s="132"/>
      <c r="E69" s="47"/>
      <c r="F69" s="47"/>
    </row>
    <row r="70" spans="4:6" s="48" customFormat="1" ht="12.75" customHeight="1" x14ac:dyDescent="0.2">
      <c r="D70" s="132"/>
      <c r="E70" s="47"/>
      <c r="F70" s="47"/>
    </row>
    <row r="71" spans="4:6" s="48" customFormat="1" ht="12.75" customHeight="1" x14ac:dyDescent="0.2">
      <c r="D71" s="132"/>
      <c r="E71" s="47"/>
      <c r="F71" s="47"/>
    </row>
    <row r="72" spans="4:6" s="48" customFormat="1" ht="12.75" customHeight="1" x14ac:dyDescent="0.2">
      <c r="D72" s="132"/>
      <c r="E72" s="47"/>
      <c r="F72" s="47"/>
    </row>
    <row r="73" spans="4:6" s="48" customFormat="1" ht="12.75" customHeight="1" x14ac:dyDescent="0.2">
      <c r="D73" s="132"/>
      <c r="E73" s="47"/>
      <c r="F73" s="47"/>
    </row>
    <row r="74" spans="4:6" s="48" customFormat="1" ht="12.75" customHeight="1" x14ac:dyDescent="0.2">
      <c r="D74" s="132"/>
      <c r="E74" s="47"/>
      <c r="F74" s="47"/>
    </row>
    <row r="75" spans="4:6" s="48" customFormat="1" ht="12.75" customHeight="1" x14ac:dyDescent="0.2">
      <c r="D75" s="132"/>
      <c r="E75" s="47"/>
      <c r="F75" s="47"/>
    </row>
    <row r="76" spans="4:6" s="48" customFormat="1" ht="12.75" customHeight="1" x14ac:dyDescent="0.2">
      <c r="D76" s="132"/>
      <c r="E76" s="47"/>
      <c r="F76" s="47"/>
    </row>
    <row r="77" spans="4:6" s="48" customFormat="1" ht="12.75" customHeight="1" x14ac:dyDescent="0.2">
      <c r="D77" s="132"/>
      <c r="E77" s="47"/>
      <c r="F77" s="47"/>
    </row>
    <row r="78" spans="4:6" s="48" customFormat="1" ht="12.75" customHeight="1" x14ac:dyDescent="0.2">
      <c r="D78" s="132"/>
      <c r="E78" s="47"/>
      <c r="F78" s="47"/>
    </row>
    <row r="79" spans="4:6" s="48" customFormat="1" ht="12.75" customHeight="1" x14ac:dyDescent="0.2">
      <c r="D79" s="132"/>
      <c r="E79" s="47"/>
      <c r="F79" s="47"/>
    </row>
    <row r="80" spans="4:6" s="48" customFormat="1" ht="12.75" customHeight="1" x14ac:dyDescent="0.2">
      <c r="D80" s="132"/>
      <c r="E80" s="47"/>
      <c r="F80" s="47"/>
    </row>
    <row r="81" spans="4:6" s="48" customFormat="1" ht="12.75" customHeight="1" x14ac:dyDescent="0.2">
      <c r="D81" s="132"/>
      <c r="E81" s="47"/>
      <c r="F81" s="47"/>
    </row>
    <row r="82" spans="4:6" s="48" customFormat="1" ht="12.75" customHeight="1" x14ac:dyDescent="0.2">
      <c r="D82" s="132"/>
      <c r="E82" s="47"/>
      <c r="F82" s="47"/>
    </row>
    <row r="83" spans="4:6" s="48" customFormat="1" ht="12.75" customHeight="1" x14ac:dyDescent="0.2">
      <c r="D83" s="132"/>
      <c r="E83" s="47"/>
      <c r="F83" s="47"/>
    </row>
    <row r="84" spans="4:6" s="48" customFormat="1" ht="12.75" customHeight="1" x14ac:dyDescent="0.2">
      <c r="D84" s="132"/>
      <c r="E84" s="47"/>
      <c r="F84" s="47"/>
    </row>
    <row r="85" spans="4:6" s="48" customFormat="1" ht="12.75" customHeight="1" x14ac:dyDescent="0.2">
      <c r="D85" s="132"/>
      <c r="E85" s="47"/>
      <c r="F85" s="47"/>
    </row>
    <row r="86" spans="4:6" s="48" customFormat="1" ht="12.75" customHeight="1" x14ac:dyDescent="0.2">
      <c r="D86" s="132"/>
      <c r="E86" s="47"/>
      <c r="F86" s="47"/>
    </row>
    <row r="87" spans="4:6" s="48" customFormat="1" ht="12.75" customHeight="1" x14ac:dyDescent="0.2">
      <c r="D87" s="132"/>
      <c r="E87" s="47"/>
      <c r="F87" s="47"/>
    </row>
    <row r="88" spans="4:6" s="48" customFormat="1" ht="12.75" customHeight="1" x14ac:dyDescent="0.2">
      <c r="D88" s="132"/>
      <c r="E88" s="47"/>
      <c r="F88" s="47"/>
    </row>
    <row r="89" spans="4:6" s="48" customFormat="1" ht="12.75" customHeight="1" x14ac:dyDescent="0.2">
      <c r="D89" s="132"/>
      <c r="E89" s="47"/>
      <c r="F89" s="47"/>
    </row>
    <row r="90" spans="4:6" s="48" customFormat="1" ht="12.75" customHeight="1" x14ac:dyDescent="0.2">
      <c r="D90" s="132"/>
      <c r="E90" s="47"/>
      <c r="F90" s="47"/>
    </row>
    <row r="91" spans="4:6" s="48" customFormat="1" ht="12.75" customHeight="1" x14ac:dyDescent="0.2">
      <c r="D91" s="132"/>
      <c r="E91" s="47"/>
      <c r="F91" s="47"/>
    </row>
    <row r="92" spans="4:6" s="48" customFormat="1" ht="12.75" customHeight="1" x14ac:dyDescent="0.2">
      <c r="D92" s="132"/>
      <c r="E92" s="47"/>
      <c r="F92" s="47"/>
    </row>
    <row r="93" spans="4:6" s="48" customFormat="1" ht="12.75" customHeight="1" x14ac:dyDescent="0.2">
      <c r="D93" s="132"/>
      <c r="E93" s="47"/>
      <c r="F93" s="47"/>
    </row>
    <row r="94" spans="4:6" s="48" customFormat="1" ht="12.75" customHeight="1" x14ac:dyDescent="0.2">
      <c r="D94" s="132"/>
      <c r="E94" s="47"/>
      <c r="F94" s="47"/>
    </row>
    <row r="95" spans="4:6" s="48" customFormat="1" ht="12.75" customHeight="1" x14ac:dyDescent="0.2">
      <c r="D95" s="132"/>
      <c r="E95" s="47"/>
      <c r="F95" s="47"/>
    </row>
    <row r="96" spans="4:6" s="48" customFormat="1" ht="12.75" customHeight="1" x14ac:dyDescent="0.2">
      <c r="D96" s="132"/>
      <c r="E96" s="47"/>
      <c r="F96" s="47"/>
    </row>
    <row r="97" spans="4:6" s="48" customFormat="1" ht="12.75" customHeight="1" x14ac:dyDescent="0.2">
      <c r="D97" s="132"/>
      <c r="E97" s="47"/>
      <c r="F97" s="47"/>
    </row>
    <row r="98" spans="4:6" s="48" customFormat="1" ht="12.75" customHeight="1" x14ac:dyDescent="0.2">
      <c r="D98" s="132"/>
      <c r="E98" s="47"/>
      <c r="F98" s="47"/>
    </row>
    <row r="99" spans="4:6" s="48" customFormat="1" ht="12.75" customHeight="1" x14ac:dyDescent="0.2">
      <c r="D99" s="132"/>
      <c r="E99" s="47"/>
      <c r="F99" s="47"/>
    </row>
    <row r="100" spans="4:6" s="48" customFormat="1" ht="12.75" customHeight="1" x14ac:dyDescent="0.2">
      <c r="D100" s="132"/>
      <c r="E100" s="47"/>
      <c r="F100" s="47"/>
    </row>
    <row r="101" spans="4:6" s="48" customFormat="1" ht="12.75" customHeight="1" x14ac:dyDescent="0.2">
      <c r="D101" s="132"/>
      <c r="E101" s="47"/>
      <c r="F101" s="47"/>
    </row>
    <row r="102" spans="4:6" s="48" customFormat="1" ht="12.75" customHeight="1" x14ac:dyDescent="0.2">
      <c r="D102" s="132"/>
      <c r="E102" s="47"/>
      <c r="F102" s="47"/>
    </row>
    <row r="103" spans="4:6" s="48" customFormat="1" ht="12.75" customHeight="1" x14ac:dyDescent="0.2">
      <c r="D103" s="132"/>
      <c r="E103" s="47"/>
      <c r="F103" s="47"/>
    </row>
    <row r="104" spans="4:6" s="48" customFormat="1" ht="12.75" customHeight="1" x14ac:dyDescent="0.2">
      <c r="D104" s="132"/>
      <c r="E104" s="47"/>
      <c r="F104" s="47"/>
    </row>
    <row r="105" spans="4:6" s="48" customFormat="1" ht="12.75" customHeight="1" x14ac:dyDescent="0.2">
      <c r="D105" s="132"/>
      <c r="E105" s="47"/>
      <c r="F105" s="47"/>
    </row>
    <row r="106" spans="4:6" s="48" customFormat="1" ht="12.75" customHeight="1" x14ac:dyDescent="0.2">
      <c r="D106" s="132"/>
      <c r="E106" s="47"/>
      <c r="F106" s="47"/>
    </row>
    <row r="107" spans="4:6" s="48" customFormat="1" ht="12.75" customHeight="1" x14ac:dyDescent="0.2">
      <c r="D107" s="132"/>
      <c r="E107" s="47"/>
      <c r="F107" s="47"/>
    </row>
    <row r="108" spans="4:6" s="48" customFormat="1" ht="12.75" customHeight="1" x14ac:dyDescent="0.2">
      <c r="D108" s="132"/>
      <c r="E108" s="47"/>
      <c r="F108" s="47"/>
    </row>
    <row r="109" spans="4:6" s="48" customFormat="1" ht="12.75" customHeight="1" x14ac:dyDescent="0.2">
      <c r="D109" s="132"/>
      <c r="E109" s="47"/>
      <c r="F109" s="47"/>
    </row>
    <row r="110" spans="4:6" s="48" customFormat="1" ht="12.75" customHeight="1" x14ac:dyDescent="0.2">
      <c r="D110" s="132"/>
      <c r="E110" s="47"/>
      <c r="F110" s="47"/>
    </row>
    <row r="111" spans="4:6" s="48" customFormat="1" ht="12.75" customHeight="1" x14ac:dyDescent="0.2">
      <c r="D111" s="132"/>
      <c r="E111" s="47"/>
      <c r="F111" s="47"/>
    </row>
    <row r="112" spans="4:6" s="48" customFormat="1" ht="12.75" customHeight="1" x14ac:dyDescent="0.2">
      <c r="D112" s="132"/>
      <c r="E112" s="47"/>
      <c r="F112" s="47"/>
    </row>
    <row r="113" spans="4:6" s="48" customFormat="1" ht="12.75" customHeight="1" x14ac:dyDescent="0.2">
      <c r="D113" s="132"/>
      <c r="E113" s="47"/>
      <c r="F113" s="47"/>
    </row>
    <row r="114" spans="4:6" s="48" customFormat="1" ht="12.75" customHeight="1" x14ac:dyDescent="0.2">
      <c r="D114" s="132"/>
      <c r="E114" s="47"/>
      <c r="F114" s="47"/>
    </row>
    <row r="115" spans="4:6" s="48" customFormat="1" ht="12.75" customHeight="1" x14ac:dyDescent="0.2">
      <c r="D115" s="132"/>
      <c r="E115" s="47"/>
      <c r="F115" s="47"/>
    </row>
    <row r="116" spans="4:6" s="48" customFormat="1" ht="12.75" customHeight="1" x14ac:dyDescent="0.2">
      <c r="D116" s="132"/>
      <c r="E116" s="47"/>
      <c r="F116" s="47"/>
    </row>
    <row r="117" spans="4:6" s="48" customFormat="1" ht="12.75" customHeight="1" x14ac:dyDescent="0.2">
      <c r="D117" s="132"/>
      <c r="E117" s="47"/>
      <c r="F117" s="47"/>
    </row>
    <row r="118" spans="4:6" s="48" customFormat="1" ht="12.75" customHeight="1" x14ac:dyDescent="0.2">
      <c r="D118" s="132"/>
      <c r="E118" s="47"/>
      <c r="F118" s="47"/>
    </row>
    <row r="119" spans="4:6" s="48" customFormat="1" ht="12.75" customHeight="1" x14ac:dyDescent="0.2">
      <c r="D119" s="132"/>
      <c r="E119" s="47"/>
      <c r="F119" s="47"/>
    </row>
    <row r="120" spans="4:6" s="48" customFormat="1" ht="12.75" customHeight="1" x14ac:dyDescent="0.2">
      <c r="D120" s="132"/>
      <c r="E120" s="47"/>
      <c r="F120" s="47"/>
    </row>
    <row r="121" spans="4:6" s="48" customFormat="1" ht="12.75" customHeight="1" x14ac:dyDescent="0.2">
      <c r="D121" s="132"/>
      <c r="E121" s="47"/>
      <c r="F121" s="47"/>
    </row>
    <row r="122" spans="4:6" s="48" customFormat="1" ht="12.75" customHeight="1" x14ac:dyDescent="0.2">
      <c r="D122" s="132"/>
      <c r="E122" s="47"/>
      <c r="F122" s="47"/>
    </row>
    <row r="123" spans="4:6" s="48" customFormat="1" ht="12.75" customHeight="1" x14ac:dyDescent="0.2">
      <c r="D123" s="132"/>
      <c r="E123" s="47"/>
      <c r="F123" s="47"/>
    </row>
    <row r="124" spans="4:6" s="48" customFormat="1" ht="12.75" customHeight="1" x14ac:dyDescent="0.2">
      <c r="D124" s="132"/>
      <c r="E124" s="47"/>
      <c r="F124" s="47"/>
    </row>
    <row r="125" spans="4:6" s="48" customFormat="1" ht="12.75" customHeight="1" x14ac:dyDescent="0.2">
      <c r="D125" s="132"/>
      <c r="E125" s="47"/>
      <c r="F125" s="47"/>
    </row>
    <row r="126" spans="4:6" s="48" customFormat="1" ht="12.75" customHeight="1" x14ac:dyDescent="0.2">
      <c r="D126" s="132"/>
      <c r="E126" s="47"/>
      <c r="F126" s="47"/>
    </row>
    <row r="127" spans="4:6" s="48" customFormat="1" ht="12.75" customHeight="1" x14ac:dyDescent="0.2">
      <c r="D127" s="132"/>
      <c r="E127" s="47"/>
      <c r="F127" s="47"/>
    </row>
    <row r="128" spans="4:6" s="48" customFormat="1" ht="12.75" customHeight="1" x14ac:dyDescent="0.2">
      <c r="D128" s="132"/>
      <c r="E128" s="47"/>
      <c r="F128" s="47"/>
    </row>
    <row r="129" spans="4:6" s="48" customFormat="1" ht="12.75" customHeight="1" x14ac:dyDescent="0.2">
      <c r="D129" s="132"/>
      <c r="E129" s="47"/>
      <c r="F129" s="47"/>
    </row>
    <row r="130" spans="4:6" s="48" customFormat="1" ht="12.75" customHeight="1" x14ac:dyDescent="0.2">
      <c r="D130" s="132"/>
      <c r="E130" s="47"/>
      <c r="F130" s="47"/>
    </row>
    <row r="131" spans="4:6" s="48" customFormat="1" ht="12.75" customHeight="1" x14ac:dyDescent="0.2">
      <c r="D131" s="132"/>
      <c r="E131" s="47"/>
      <c r="F131" s="47"/>
    </row>
    <row r="132" spans="4:6" s="48" customFormat="1" ht="12.75" customHeight="1" x14ac:dyDescent="0.2">
      <c r="D132" s="132"/>
      <c r="E132" s="47"/>
      <c r="F132" s="47"/>
    </row>
    <row r="133" spans="4:6" s="48" customFormat="1" ht="12.75" customHeight="1" x14ac:dyDescent="0.2">
      <c r="D133" s="132"/>
      <c r="E133" s="47"/>
      <c r="F133" s="47"/>
    </row>
    <row r="134" spans="4:6" s="48" customFormat="1" ht="12.75" customHeight="1" x14ac:dyDescent="0.2">
      <c r="D134" s="132"/>
      <c r="E134" s="47"/>
      <c r="F134" s="47"/>
    </row>
    <row r="135" spans="4:6" s="48" customFormat="1" ht="12.75" customHeight="1" x14ac:dyDescent="0.2">
      <c r="D135" s="132"/>
      <c r="E135" s="47"/>
      <c r="F135" s="47"/>
    </row>
    <row r="136" spans="4:6" s="48" customFormat="1" ht="12.75" customHeight="1" x14ac:dyDescent="0.2">
      <c r="D136" s="132"/>
      <c r="E136" s="47"/>
      <c r="F136" s="47"/>
    </row>
    <row r="137" spans="4:6" s="48" customFormat="1" ht="12.75" customHeight="1" x14ac:dyDescent="0.2">
      <c r="D137" s="132"/>
      <c r="E137" s="47"/>
      <c r="F137" s="47"/>
    </row>
    <row r="138" spans="4:6" s="48" customFormat="1" ht="12.75" customHeight="1" x14ac:dyDescent="0.2">
      <c r="D138" s="132"/>
      <c r="E138" s="47"/>
      <c r="F138" s="47"/>
    </row>
    <row r="139" spans="4:6" s="48" customFormat="1" ht="12.75" customHeight="1" x14ac:dyDescent="0.2">
      <c r="D139" s="132"/>
      <c r="E139" s="47"/>
      <c r="F139" s="47"/>
    </row>
    <row r="140" spans="4:6" s="48" customFormat="1" ht="12.75" customHeight="1" x14ac:dyDescent="0.2">
      <c r="D140" s="132"/>
      <c r="E140" s="47"/>
      <c r="F140" s="47"/>
    </row>
    <row r="141" spans="4:6" s="48" customFormat="1" ht="12.75" customHeight="1" x14ac:dyDescent="0.2">
      <c r="D141" s="132"/>
      <c r="E141" s="47"/>
      <c r="F141" s="47"/>
    </row>
    <row r="142" spans="4:6" s="48" customFormat="1" ht="12.75" customHeight="1" x14ac:dyDescent="0.2">
      <c r="D142" s="132"/>
      <c r="E142" s="47"/>
      <c r="F142" s="47"/>
    </row>
    <row r="143" spans="4:6" s="48" customFormat="1" ht="12.75" customHeight="1" x14ac:dyDescent="0.2">
      <c r="D143" s="132"/>
      <c r="E143" s="47"/>
      <c r="F143" s="47"/>
    </row>
    <row r="144" spans="4:6" s="48" customFormat="1" ht="12.75" customHeight="1" x14ac:dyDescent="0.2">
      <c r="D144" s="132"/>
      <c r="E144" s="47"/>
      <c r="F144" s="47"/>
    </row>
    <row r="145" spans="4:6" s="48" customFormat="1" ht="12.75" customHeight="1" x14ac:dyDescent="0.2">
      <c r="D145" s="132"/>
      <c r="E145" s="47"/>
      <c r="F145" s="47"/>
    </row>
    <row r="146" spans="4:6" s="48" customFormat="1" ht="12.75" customHeight="1" x14ac:dyDescent="0.2">
      <c r="D146" s="132"/>
      <c r="E146" s="47"/>
      <c r="F146" s="47"/>
    </row>
    <row r="147" spans="4:6" s="48" customFormat="1" ht="12.75" customHeight="1" x14ac:dyDescent="0.2">
      <c r="D147" s="132"/>
      <c r="E147" s="47"/>
      <c r="F147" s="47"/>
    </row>
    <row r="148" spans="4:6" s="48" customFormat="1" ht="12.75" customHeight="1" x14ac:dyDescent="0.2">
      <c r="D148" s="132"/>
      <c r="E148" s="47"/>
      <c r="F148" s="47"/>
    </row>
    <row r="149" spans="4:6" s="48" customFormat="1" ht="12.75" customHeight="1" x14ac:dyDescent="0.2">
      <c r="D149" s="132"/>
      <c r="E149" s="47"/>
      <c r="F149" s="47"/>
    </row>
    <row r="150" spans="4:6" s="48" customFormat="1" ht="12.75" customHeight="1" x14ac:dyDescent="0.2">
      <c r="D150" s="132"/>
      <c r="E150" s="47"/>
      <c r="F150" s="47"/>
    </row>
    <row r="151" spans="4:6" s="48" customFormat="1" ht="12.75" customHeight="1" x14ac:dyDescent="0.2">
      <c r="D151" s="132"/>
      <c r="E151" s="47"/>
      <c r="F151" s="47"/>
    </row>
    <row r="152" spans="4:6" s="48" customFormat="1" ht="12.75" customHeight="1" x14ac:dyDescent="0.2">
      <c r="D152" s="132"/>
      <c r="E152" s="47"/>
      <c r="F152" s="47"/>
    </row>
    <row r="153" spans="4:6" s="48" customFormat="1" ht="12.75" customHeight="1" x14ac:dyDescent="0.2">
      <c r="D153" s="132"/>
      <c r="E153" s="47"/>
      <c r="F153" s="47"/>
    </row>
    <row r="154" spans="4:6" s="48" customFormat="1" ht="12.75" customHeight="1" x14ac:dyDescent="0.2">
      <c r="D154" s="132"/>
      <c r="E154" s="47"/>
      <c r="F154" s="47"/>
    </row>
    <row r="155" spans="4:6" s="48" customFormat="1" ht="12.75" customHeight="1" x14ac:dyDescent="0.2">
      <c r="D155" s="132"/>
      <c r="E155" s="47"/>
      <c r="F155" s="47"/>
    </row>
    <row r="156" spans="4:6" s="48" customFormat="1" ht="12.75" customHeight="1" x14ac:dyDescent="0.2">
      <c r="D156" s="132"/>
      <c r="E156" s="47"/>
      <c r="F156" s="47"/>
    </row>
    <row r="157" spans="4:6" s="48" customFormat="1" ht="12.75" customHeight="1" x14ac:dyDescent="0.2">
      <c r="D157" s="132"/>
      <c r="E157" s="47"/>
      <c r="F157" s="47"/>
    </row>
    <row r="158" spans="4:6" s="48" customFormat="1" ht="12.75" customHeight="1" x14ac:dyDescent="0.2">
      <c r="D158" s="132"/>
      <c r="E158" s="47"/>
      <c r="F158" s="47"/>
    </row>
    <row r="159" spans="4:6" s="48" customFormat="1" ht="12.75" customHeight="1" x14ac:dyDescent="0.2">
      <c r="D159" s="132"/>
      <c r="E159" s="47"/>
      <c r="F159" s="47"/>
    </row>
    <row r="160" spans="4:6" s="48" customFormat="1" ht="12.75" customHeight="1" x14ac:dyDescent="0.2">
      <c r="D160" s="132"/>
      <c r="E160" s="47"/>
      <c r="F160" s="47"/>
    </row>
    <row r="161" spans="4:6" s="48" customFormat="1" ht="12.75" customHeight="1" x14ac:dyDescent="0.2">
      <c r="D161" s="132"/>
      <c r="E161" s="47"/>
      <c r="F161" s="47"/>
    </row>
    <row r="162" spans="4:6" s="48" customFormat="1" ht="12.75" customHeight="1" x14ac:dyDescent="0.2">
      <c r="D162" s="132"/>
      <c r="E162" s="47"/>
      <c r="F162" s="47"/>
    </row>
    <row r="163" spans="4:6" s="48" customFormat="1" ht="12.75" customHeight="1" x14ac:dyDescent="0.2">
      <c r="D163" s="132"/>
      <c r="E163" s="47"/>
      <c r="F163" s="47"/>
    </row>
    <row r="164" spans="4:6" s="48" customFormat="1" ht="12.75" customHeight="1" x14ac:dyDescent="0.2">
      <c r="D164" s="132"/>
      <c r="E164" s="47"/>
      <c r="F164" s="47"/>
    </row>
    <row r="165" spans="4:6" s="48" customFormat="1" ht="12.75" customHeight="1" x14ac:dyDescent="0.2">
      <c r="D165" s="132"/>
      <c r="E165" s="47"/>
      <c r="F165" s="47"/>
    </row>
    <row r="166" spans="4:6" s="48" customFormat="1" ht="12.75" customHeight="1" x14ac:dyDescent="0.2">
      <c r="D166" s="132"/>
      <c r="E166" s="47"/>
      <c r="F166" s="47"/>
    </row>
    <row r="167" spans="4:6" s="48" customFormat="1" ht="12.75" customHeight="1" x14ac:dyDescent="0.2">
      <c r="D167" s="132"/>
      <c r="E167" s="47"/>
      <c r="F167" s="47"/>
    </row>
    <row r="168" spans="4:6" s="48" customFormat="1" ht="12.75" customHeight="1" x14ac:dyDescent="0.2">
      <c r="D168" s="132"/>
      <c r="E168" s="47"/>
      <c r="F168" s="47"/>
    </row>
    <row r="169" spans="4:6" s="48" customFormat="1" ht="12.75" customHeight="1" x14ac:dyDescent="0.2">
      <c r="D169" s="132"/>
      <c r="E169" s="47"/>
      <c r="F169" s="47"/>
    </row>
    <row r="170" spans="4:6" s="48" customFormat="1" ht="12.75" customHeight="1" x14ac:dyDescent="0.2">
      <c r="D170" s="132"/>
      <c r="E170" s="47"/>
      <c r="F170" s="47"/>
    </row>
    <row r="171" spans="4:6" s="48" customFormat="1" ht="12.75" customHeight="1" x14ac:dyDescent="0.2">
      <c r="D171" s="132"/>
      <c r="E171" s="47"/>
      <c r="F171" s="47"/>
    </row>
    <row r="172" spans="4:6" s="48" customFormat="1" ht="12.75" customHeight="1" x14ac:dyDescent="0.2">
      <c r="D172" s="132"/>
      <c r="E172" s="47"/>
      <c r="F172" s="47"/>
    </row>
    <row r="173" spans="4:6" s="48" customFormat="1" ht="12.75" customHeight="1" x14ac:dyDescent="0.2">
      <c r="D173" s="132"/>
      <c r="E173" s="47"/>
      <c r="F173" s="47"/>
    </row>
    <row r="174" spans="4:6" s="48" customFormat="1" ht="12.75" customHeight="1" x14ac:dyDescent="0.2">
      <c r="D174" s="132"/>
      <c r="E174" s="47"/>
      <c r="F174" s="47"/>
    </row>
    <row r="175" spans="4:6" s="48" customFormat="1" ht="12.75" customHeight="1" x14ac:dyDescent="0.2">
      <c r="D175" s="132"/>
      <c r="E175" s="47"/>
      <c r="F175" s="47"/>
    </row>
    <row r="176" spans="4:6" s="48" customFormat="1" ht="12.75" customHeight="1" x14ac:dyDescent="0.2">
      <c r="D176" s="132"/>
      <c r="E176" s="47"/>
      <c r="F176" s="47"/>
    </row>
    <row r="177" spans="1:6" s="48" customFormat="1" ht="12.75" customHeight="1" x14ac:dyDescent="0.2">
      <c r="D177" s="132"/>
      <c r="E177" s="47"/>
      <c r="F177" s="47"/>
    </row>
    <row r="178" spans="1:6" s="48" customFormat="1" ht="12.75" customHeight="1" x14ac:dyDescent="0.2">
      <c r="D178" s="132"/>
      <c r="E178" s="47"/>
      <c r="F178" s="47"/>
    </row>
    <row r="179" spans="1:6" s="48" customFormat="1" ht="12.75" customHeight="1" x14ac:dyDescent="0.2">
      <c r="D179" s="132"/>
      <c r="E179" s="47"/>
      <c r="F179" s="47"/>
    </row>
    <row r="180" spans="1:6" x14ac:dyDescent="0.2">
      <c r="B180" s="71"/>
    </row>
    <row r="181" spans="1:6" x14ac:dyDescent="0.2">
      <c r="B181" s="71"/>
    </row>
    <row r="182" spans="1:6" x14ac:dyDescent="0.2">
      <c r="A182" s="48"/>
      <c r="B182" s="48"/>
      <c r="C182" s="48"/>
      <c r="D182" s="132"/>
      <c r="E182" s="47"/>
      <c r="F182" s="47"/>
    </row>
    <row r="183" spans="1:6" x14ac:dyDescent="0.2">
      <c r="A183" s="48"/>
      <c r="B183" s="48"/>
      <c r="C183" s="48"/>
      <c r="D183" s="132"/>
      <c r="E183" s="47"/>
      <c r="F183" s="47"/>
    </row>
    <row r="184" spans="1:6" x14ac:dyDescent="0.2">
      <c r="A184" s="48"/>
      <c r="B184" s="48"/>
      <c r="C184" s="48"/>
      <c r="D184" s="132"/>
      <c r="E184" s="47"/>
      <c r="F184" s="47"/>
    </row>
    <row r="185" spans="1:6" x14ac:dyDescent="0.2">
      <c r="A185" s="48"/>
      <c r="B185" s="48"/>
      <c r="C185" s="48"/>
      <c r="D185" s="132"/>
      <c r="E185" s="47"/>
      <c r="F185" s="47"/>
    </row>
    <row r="186" spans="1:6" x14ac:dyDescent="0.2">
      <c r="A186" s="48"/>
      <c r="B186" s="48"/>
      <c r="C186" s="48"/>
      <c r="D186" s="132"/>
      <c r="E186" s="47"/>
      <c r="F186" s="47"/>
    </row>
    <row r="187" spans="1:6" x14ac:dyDescent="0.2">
      <c r="A187" s="48"/>
      <c r="B187" s="48"/>
      <c r="C187" s="48"/>
      <c r="D187" s="132"/>
      <c r="E187" s="47"/>
      <c r="F187" s="47"/>
    </row>
    <row r="188" spans="1:6" x14ac:dyDescent="0.2">
      <c r="B188" s="71"/>
    </row>
    <row r="189" spans="1:6" x14ac:dyDescent="0.2">
      <c r="B189" s="71"/>
    </row>
    <row r="190" spans="1:6" x14ac:dyDescent="0.2">
      <c r="B190" s="71"/>
    </row>
    <row r="191" spans="1:6" x14ac:dyDescent="0.2">
      <c r="B191" s="71"/>
    </row>
    <row r="192" spans="1:6" ht="14.25" customHeight="1" x14ac:dyDescent="0.2">
      <c r="B192" s="71"/>
    </row>
    <row r="193" spans="1:8" x14ac:dyDescent="0.2">
      <c r="B193" s="71"/>
    </row>
    <row r="194" spans="1:8" x14ac:dyDescent="0.2">
      <c r="B194" s="71"/>
    </row>
    <row r="195" spans="1:8" x14ac:dyDescent="0.2">
      <c r="B195" s="71"/>
    </row>
    <row r="196" spans="1:8" x14ac:dyDescent="0.2">
      <c r="B196" s="71"/>
    </row>
    <row r="197" spans="1:8" s="72" customFormat="1" x14ac:dyDescent="0.2">
      <c r="A197" s="70"/>
      <c r="B197" s="71"/>
      <c r="D197" s="133"/>
      <c r="E197" s="68"/>
      <c r="F197" s="68"/>
      <c r="G197" s="55"/>
      <c r="H197" s="55"/>
    </row>
    <row r="198" spans="1:8" s="72" customFormat="1" x14ac:dyDescent="0.2">
      <c r="A198" s="70"/>
      <c r="B198" s="71"/>
      <c r="D198" s="133"/>
      <c r="E198" s="68"/>
      <c r="F198" s="68"/>
      <c r="G198" s="55"/>
      <c r="H198" s="55"/>
    </row>
    <row r="199" spans="1:8" s="72" customFormat="1" x14ac:dyDescent="0.2">
      <c r="A199" s="70"/>
      <c r="B199" s="71"/>
      <c r="D199" s="133"/>
      <c r="E199" s="68"/>
      <c r="F199" s="68"/>
      <c r="G199" s="55"/>
      <c r="H199" s="55"/>
    </row>
    <row r="200" spans="1:8" s="72" customFormat="1" x14ac:dyDescent="0.2">
      <c r="A200" s="70"/>
      <c r="B200" s="71"/>
      <c r="D200" s="133"/>
      <c r="E200" s="68"/>
      <c r="F200" s="68"/>
      <c r="G200" s="55"/>
      <c r="H200" s="55"/>
    </row>
    <row r="201" spans="1:8" s="72" customFormat="1" x14ac:dyDescent="0.2">
      <c r="A201" s="70"/>
      <c r="B201" s="71"/>
      <c r="D201" s="133"/>
      <c r="E201" s="68"/>
      <c r="F201" s="68"/>
      <c r="G201" s="55"/>
      <c r="H201" s="55"/>
    </row>
    <row r="202" spans="1:8" s="72" customFormat="1" x14ac:dyDescent="0.2">
      <c r="A202" s="70"/>
      <c r="B202" s="71"/>
      <c r="D202" s="133"/>
      <c r="E202" s="68"/>
      <c r="F202" s="68"/>
      <c r="G202" s="55"/>
      <c r="H202" s="55"/>
    </row>
    <row r="203" spans="1:8" s="72" customFormat="1" x14ac:dyDescent="0.2">
      <c r="A203" s="70"/>
      <c r="B203" s="71"/>
      <c r="D203" s="133"/>
      <c r="E203" s="68"/>
      <c r="F203" s="68"/>
      <c r="G203" s="55"/>
      <c r="H203" s="55"/>
    </row>
    <row r="204" spans="1:8" s="72" customFormat="1" x14ac:dyDescent="0.2">
      <c r="A204" s="70"/>
      <c r="B204" s="71"/>
      <c r="D204" s="133"/>
      <c r="E204" s="68"/>
      <c r="F204" s="68"/>
      <c r="G204" s="55"/>
      <c r="H204" s="55"/>
    </row>
    <row r="205" spans="1:8" s="72" customFormat="1" x14ac:dyDescent="0.2">
      <c r="A205" s="70"/>
      <c r="B205" s="71"/>
      <c r="D205" s="133"/>
      <c r="E205" s="68"/>
      <c r="F205" s="68"/>
      <c r="G205" s="55"/>
      <c r="H205" s="55"/>
    </row>
    <row r="206" spans="1:8" s="72" customFormat="1" x14ac:dyDescent="0.2">
      <c r="A206" s="70"/>
      <c r="B206" s="71"/>
      <c r="D206" s="133"/>
      <c r="E206" s="68"/>
      <c r="F206" s="68"/>
      <c r="G206" s="55"/>
      <c r="H206" s="55"/>
    </row>
    <row r="207" spans="1:8" s="72" customFormat="1" x14ac:dyDescent="0.2">
      <c r="A207" s="70"/>
      <c r="B207" s="71"/>
      <c r="D207" s="133"/>
      <c r="E207" s="68"/>
      <c r="F207" s="68"/>
      <c r="G207" s="55"/>
      <c r="H207" s="55"/>
    </row>
    <row r="208" spans="1:8" s="72" customFormat="1" x14ac:dyDescent="0.2">
      <c r="A208" s="70"/>
      <c r="B208" s="71"/>
      <c r="D208" s="133"/>
      <c r="E208" s="68"/>
      <c r="F208" s="68"/>
      <c r="G208" s="55"/>
      <c r="H208" s="55"/>
    </row>
    <row r="209" spans="1:8" s="72" customFormat="1" x14ac:dyDescent="0.2">
      <c r="A209" s="70"/>
      <c r="B209" s="71"/>
      <c r="D209" s="133"/>
      <c r="E209" s="68"/>
      <c r="F209" s="68"/>
      <c r="G209" s="55"/>
      <c r="H209" s="55"/>
    </row>
    <row r="210" spans="1:8" s="72" customFormat="1" x14ac:dyDescent="0.2">
      <c r="A210" s="70"/>
      <c r="B210" s="71"/>
      <c r="D210" s="133"/>
      <c r="E210" s="68"/>
      <c r="F210" s="68"/>
      <c r="G210" s="55"/>
      <c r="H210" s="55"/>
    </row>
    <row r="211" spans="1:8" s="72" customFormat="1" x14ac:dyDescent="0.2">
      <c r="A211" s="70"/>
      <c r="B211" s="71"/>
      <c r="D211" s="133"/>
      <c r="E211" s="68"/>
      <c r="F211" s="68"/>
      <c r="G211" s="55"/>
      <c r="H211" s="55"/>
    </row>
    <row r="212" spans="1:8" s="72" customFormat="1" x14ac:dyDescent="0.2">
      <c r="A212" s="70"/>
      <c r="B212" s="71"/>
      <c r="D212" s="133"/>
      <c r="E212" s="68"/>
      <c r="F212" s="68"/>
      <c r="G212" s="55"/>
      <c r="H212" s="55"/>
    </row>
    <row r="213" spans="1:8" s="72" customFormat="1" x14ac:dyDescent="0.2">
      <c r="A213" s="70"/>
      <c r="B213" s="71"/>
      <c r="D213" s="133"/>
      <c r="E213" s="68"/>
      <c r="F213" s="68"/>
      <c r="G213" s="55"/>
      <c r="H213" s="55"/>
    </row>
    <row r="214" spans="1:8" s="72" customFormat="1" x14ac:dyDescent="0.2">
      <c r="A214" s="70"/>
      <c r="B214" s="71"/>
      <c r="D214" s="133"/>
      <c r="E214" s="68"/>
      <c r="F214" s="68"/>
      <c r="G214" s="55"/>
      <c r="H214" s="55"/>
    </row>
    <row r="215" spans="1:8" s="72" customFormat="1" x14ac:dyDescent="0.2">
      <c r="A215" s="70"/>
      <c r="B215" s="71"/>
      <c r="D215" s="133"/>
      <c r="E215" s="68"/>
      <c r="F215" s="68"/>
      <c r="G215" s="55"/>
      <c r="H215" s="55"/>
    </row>
    <row r="216" spans="1:8" s="72" customFormat="1" x14ac:dyDescent="0.2">
      <c r="A216" s="70"/>
      <c r="B216" s="71"/>
      <c r="D216" s="133"/>
      <c r="E216" s="68"/>
      <c r="F216" s="68"/>
      <c r="G216" s="55"/>
      <c r="H216" s="55"/>
    </row>
    <row r="217" spans="1:8" s="72" customFormat="1" x14ac:dyDescent="0.2">
      <c r="A217" s="70"/>
      <c r="B217" s="71"/>
      <c r="D217" s="133"/>
      <c r="E217" s="68"/>
      <c r="F217" s="68"/>
      <c r="G217" s="55"/>
      <c r="H217" s="55"/>
    </row>
    <row r="218" spans="1:8" s="72" customFormat="1" x14ac:dyDescent="0.2">
      <c r="A218" s="70"/>
      <c r="B218" s="71"/>
      <c r="D218" s="133"/>
      <c r="E218" s="68"/>
      <c r="F218" s="68"/>
      <c r="G218" s="55"/>
      <c r="H218" s="55"/>
    </row>
    <row r="219" spans="1:8" s="72" customFormat="1" x14ac:dyDescent="0.2">
      <c r="A219" s="70"/>
      <c r="B219" s="71"/>
      <c r="D219" s="133"/>
      <c r="E219" s="68"/>
      <c r="F219" s="68"/>
      <c r="G219" s="55"/>
      <c r="H219" s="55"/>
    </row>
    <row r="220" spans="1:8" s="72" customFormat="1" x14ac:dyDescent="0.2">
      <c r="A220" s="70"/>
      <c r="B220" s="71"/>
      <c r="D220" s="133"/>
      <c r="E220" s="68"/>
      <c r="F220" s="68"/>
      <c r="G220" s="55"/>
      <c r="H220" s="55"/>
    </row>
    <row r="221" spans="1:8" s="72" customFormat="1" x14ac:dyDescent="0.2">
      <c r="A221" s="70"/>
      <c r="B221" s="71"/>
      <c r="D221" s="133"/>
      <c r="E221" s="68"/>
      <c r="F221" s="68"/>
      <c r="G221" s="55"/>
      <c r="H221" s="55"/>
    </row>
    <row r="222" spans="1:8" s="72" customFormat="1" x14ac:dyDescent="0.2">
      <c r="A222" s="70"/>
      <c r="B222" s="71"/>
      <c r="D222" s="133"/>
      <c r="E222" s="68"/>
      <c r="F222" s="68"/>
      <c r="G222" s="55"/>
      <c r="H222" s="55"/>
    </row>
    <row r="223" spans="1:8" s="72" customFormat="1" x14ac:dyDescent="0.2">
      <c r="A223" s="70"/>
      <c r="B223" s="71"/>
      <c r="D223" s="133"/>
      <c r="E223" s="68"/>
      <c r="F223" s="68"/>
      <c r="G223" s="55"/>
      <c r="H223" s="55"/>
    </row>
    <row r="224" spans="1:8" s="72" customFormat="1" x14ac:dyDescent="0.2">
      <c r="A224" s="70"/>
      <c r="B224" s="71"/>
      <c r="D224" s="133"/>
      <c r="E224" s="68"/>
      <c r="F224" s="68"/>
      <c r="G224" s="55"/>
      <c r="H224" s="55"/>
    </row>
    <row r="225" spans="1:8" s="72" customFormat="1" x14ac:dyDescent="0.2">
      <c r="A225" s="70"/>
      <c r="B225" s="71"/>
      <c r="D225" s="133"/>
      <c r="E225" s="68"/>
      <c r="F225" s="68"/>
      <c r="G225" s="55"/>
      <c r="H225" s="55"/>
    </row>
    <row r="226" spans="1:8" s="72" customFormat="1" x14ac:dyDescent="0.2">
      <c r="A226" s="70"/>
      <c r="B226" s="71"/>
      <c r="D226" s="133"/>
      <c r="E226" s="68"/>
      <c r="F226" s="68"/>
      <c r="G226" s="55"/>
      <c r="H226" s="55"/>
    </row>
    <row r="227" spans="1:8" s="72" customFormat="1" x14ac:dyDescent="0.2">
      <c r="A227" s="70"/>
      <c r="B227" s="71"/>
      <c r="D227" s="133"/>
      <c r="E227" s="68"/>
      <c r="F227" s="68"/>
      <c r="G227" s="55"/>
      <c r="H227" s="55"/>
    </row>
    <row r="228" spans="1:8" s="72" customFormat="1" x14ac:dyDescent="0.2">
      <c r="A228" s="70"/>
      <c r="B228" s="71"/>
      <c r="D228" s="133"/>
      <c r="E228" s="68"/>
      <c r="F228" s="68"/>
      <c r="G228" s="55"/>
      <c r="H228" s="55"/>
    </row>
    <row r="229" spans="1:8" s="72" customFormat="1" x14ac:dyDescent="0.2">
      <c r="A229" s="70"/>
      <c r="B229" s="71"/>
      <c r="D229" s="133"/>
      <c r="E229" s="68"/>
      <c r="F229" s="68"/>
      <c r="G229" s="55"/>
      <c r="H229" s="55"/>
    </row>
    <row r="230" spans="1:8" s="72" customFormat="1" x14ac:dyDescent="0.2">
      <c r="A230" s="70"/>
      <c r="B230" s="71"/>
      <c r="D230" s="133"/>
      <c r="E230" s="68"/>
      <c r="F230" s="68"/>
      <c r="G230" s="55"/>
      <c r="H230" s="55"/>
    </row>
    <row r="231" spans="1:8" s="72" customFormat="1" x14ac:dyDescent="0.2">
      <c r="A231" s="70"/>
      <c r="B231" s="71"/>
      <c r="D231" s="133"/>
      <c r="E231" s="68"/>
      <c r="F231" s="68"/>
      <c r="G231" s="55"/>
      <c r="H231" s="55"/>
    </row>
    <row r="232" spans="1:8" s="72" customFormat="1" x14ac:dyDescent="0.2">
      <c r="A232" s="70"/>
      <c r="B232" s="71"/>
      <c r="D232" s="133"/>
      <c r="E232" s="68"/>
      <c r="F232" s="68"/>
      <c r="G232" s="55"/>
      <c r="H232" s="55"/>
    </row>
    <row r="233" spans="1:8" s="72" customFormat="1" x14ac:dyDescent="0.2">
      <c r="A233" s="70"/>
      <c r="B233" s="71"/>
      <c r="D233" s="133"/>
      <c r="E233" s="68"/>
      <c r="F233" s="68"/>
      <c r="G233" s="55"/>
      <c r="H233" s="55"/>
    </row>
    <row r="234" spans="1:8" s="72" customFormat="1" x14ac:dyDescent="0.2">
      <c r="A234" s="70"/>
      <c r="B234" s="71"/>
      <c r="D234" s="133"/>
      <c r="E234" s="68"/>
      <c r="F234" s="68"/>
      <c r="G234" s="55"/>
      <c r="H234" s="55"/>
    </row>
    <row r="235" spans="1:8" s="72" customFormat="1" x14ac:dyDescent="0.2">
      <c r="A235" s="70"/>
      <c r="B235" s="71"/>
      <c r="D235" s="133"/>
      <c r="E235" s="68"/>
      <c r="F235" s="68"/>
      <c r="G235" s="55"/>
      <c r="H235" s="55"/>
    </row>
    <row r="236" spans="1:8" s="72" customFormat="1" x14ac:dyDescent="0.2">
      <c r="A236" s="70"/>
      <c r="B236" s="71"/>
      <c r="D236" s="133"/>
      <c r="E236" s="68"/>
      <c r="F236" s="68"/>
      <c r="G236" s="55"/>
      <c r="H236" s="55"/>
    </row>
    <row r="237" spans="1:8" s="72" customFormat="1" x14ac:dyDescent="0.2">
      <c r="A237" s="70"/>
      <c r="B237" s="71"/>
      <c r="D237" s="133"/>
      <c r="E237" s="68"/>
      <c r="F237" s="68"/>
      <c r="G237" s="55"/>
      <c r="H237" s="55"/>
    </row>
    <row r="238" spans="1:8" s="72" customFormat="1" x14ac:dyDescent="0.2">
      <c r="A238" s="70"/>
      <c r="B238" s="71"/>
      <c r="D238" s="133"/>
      <c r="E238" s="68"/>
      <c r="F238" s="68"/>
      <c r="G238" s="55"/>
      <c r="H238" s="55"/>
    </row>
    <row r="239" spans="1:8" s="72" customFormat="1" x14ac:dyDescent="0.2">
      <c r="A239" s="70"/>
      <c r="B239" s="71"/>
      <c r="D239" s="133"/>
      <c r="E239" s="68"/>
      <c r="F239" s="68"/>
      <c r="G239" s="55"/>
      <c r="H239" s="55"/>
    </row>
    <row r="240" spans="1:8" s="72" customFormat="1" x14ac:dyDescent="0.2">
      <c r="A240" s="70"/>
      <c r="B240" s="71"/>
      <c r="D240" s="133"/>
      <c r="E240" s="68"/>
      <c r="F240" s="68"/>
      <c r="G240" s="55"/>
      <c r="H240" s="55"/>
    </row>
    <row r="241" spans="1:8" s="72" customFormat="1" x14ac:dyDescent="0.2">
      <c r="A241" s="70"/>
      <c r="B241" s="71"/>
      <c r="D241" s="133"/>
      <c r="E241" s="68"/>
      <c r="F241" s="68"/>
      <c r="G241" s="55"/>
      <c r="H241" s="55"/>
    </row>
    <row r="242" spans="1:8" s="72" customFormat="1" x14ac:dyDescent="0.2">
      <c r="A242" s="70"/>
      <c r="B242" s="71"/>
      <c r="D242" s="133"/>
      <c r="E242" s="68"/>
      <c r="F242" s="68"/>
      <c r="G242" s="55"/>
      <c r="H242" s="55"/>
    </row>
    <row r="243" spans="1:8" s="72" customFormat="1" x14ac:dyDescent="0.2">
      <c r="A243" s="70"/>
      <c r="B243" s="71"/>
      <c r="D243" s="133"/>
      <c r="E243" s="68"/>
      <c r="F243" s="68"/>
      <c r="G243" s="55"/>
      <c r="H243" s="55"/>
    </row>
    <row r="244" spans="1:8" s="72" customFormat="1" x14ac:dyDescent="0.2">
      <c r="A244" s="70"/>
      <c r="B244" s="71"/>
      <c r="D244" s="133"/>
      <c r="E244" s="68"/>
      <c r="F244" s="68"/>
      <c r="G244" s="55"/>
      <c r="H244" s="55"/>
    </row>
    <row r="245" spans="1:8" s="72" customFormat="1" x14ac:dyDescent="0.2">
      <c r="A245" s="70"/>
      <c r="B245" s="71"/>
      <c r="D245" s="133"/>
      <c r="E245" s="68"/>
      <c r="F245" s="68"/>
      <c r="G245" s="55"/>
      <c r="H245" s="55"/>
    </row>
    <row r="246" spans="1:8" s="72" customFormat="1" x14ac:dyDescent="0.2">
      <c r="A246" s="70"/>
      <c r="B246" s="71"/>
      <c r="D246" s="133"/>
      <c r="E246" s="68"/>
      <c r="F246" s="68"/>
      <c r="G246" s="55"/>
      <c r="H246" s="55"/>
    </row>
    <row r="247" spans="1:8" s="72" customFormat="1" x14ac:dyDescent="0.2">
      <c r="A247" s="70"/>
      <c r="B247" s="71"/>
      <c r="D247" s="133"/>
      <c r="E247" s="68"/>
      <c r="F247" s="68"/>
      <c r="G247" s="55"/>
      <c r="H247" s="55"/>
    </row>
    <row r="248" spans="1:8" s="72" customFormat="1" x14ac:dyDescent="0.2">
      <c r="A248" s="70"/>
      <c r="B248" s="71"/>
      <c r="D248" s="133"/>
      <c r="E248" s="68"/>
      <c r="F248" s="68"/>
      <c r="G248" s="55"/>
      <c r="H248" s="55"/>
    </row>
    <row r="249" spans="1:8" s="72" customFormat="1" x14ac:dyDescent="0.2">
      <c r="A249" s="70"/>
      <c r="B249" s="71"/>
      <c r="D249" s="133"/>
      <c r="E249" s="68"/>
      <c r="F249" s="68"/>
      <c r="G249" s="55"/>
      <c r="H249" s="55"/>
    </row>
    <row r="250" spans="1:8" s="72" customFormat="1" x14ac:dyDescent="0.2">
      <c r="A250" s="70"/>
      <c r="B250" s="71"/>
      <c r="D250" s="133"/>
      <c r="E250" s="68"/>
      <c r="F250" s="68"/>
      <c r="G250" s="55"/>
      <c r="H250" s="55"/>
    </row>
    <row r="251" spans="1:8" s="72" customFormat="1" x14ac:dyDescent="0.2">
      <c r="A251" s="70"/>
      <c r="B251" s="71"/>
      <c r="D251" s="133"/>
      <c r="E251" s="68"/>
      <c r="F251" s="68"/>
      <c r="G251" s="55"/>
      <c r="H251" s="55"/>
    </row>
    <row r="252" spans="1:8" s="72" customFormat="1" x14ac:dyDescent="0.2">
      <c r="A252" s="70"/>
      <c r="B252" s="71"/>
      <c r="D252" s="133"/>
      <c r="E252" s="68"/>
      <c r="F252" s="68"/>
      <c r="G252" s="55"/>
      <c r="H252" s="55"/>
    </row>
    <row r="253" spans="1:8" s="72" customFormat="1" x14ac:dyDescent="0.2">
      <c r="A253" s="70"/>
      <c r="B253" s="71"/>
      <c r="D253" s="133"/>
      <c r="E253" s="68"/>
      <c r="F253" s="68"/>
      <c r="G253" s="55"/>
      <c r="H253" s="55"/>
    </row>
    <row r="254" spans="1:8" s="72" customFormat="1" x14ac:dyDescent="0.2">
      <c r="A254" s="70"/>
      <c r="B254" s="71"/>
      <c r="D254" s="133"/>
      <c r="E254" s="68"/>
      <c r="F254" s="68"/>
      <c r="G254" s="55"/>
      <c r="H254" s="55"/>
    </row>
    <row r="255" spans="1:8" s="72" customFormat="1" x14ac:dyDescent="0.2">
      <c r="A255" s="70"/>
      <c r="B255" s="71"/>
      <c r="D255" s="133"/>
      <c r="E255" s="68"/>
      <c r="F255" s="68"/>
      <c r="G255" s="55"/>
      <c r="H255" s="55"/>
    </row>
    <row r="256" spans="1:8" s="72" customFormat="1" x14ac:dyDescent="0.2">
      <c r="A256" s="70"/>
      <c r="B256" s="71"/>
      <c r="D256" s="133"/>
      <c r="E256" s="68"/>
      <c r="F256" s="68"/>
      <c r="G256" s="55"/>
      <c r="H256" s="55"/>
    </row>
    <row r="257" spans="1:8" s="72" customFormat="1" x14ac:dyDescent="0.2">
      <c r="A257" s="70"/>
      <c r="B257" s="71"/>
      <c r="D257" s="133"/>
      <c r="E257" s="68"/>
      <c r="F257" s="68"/>
      <c r="G257" s="55"/>
      <c r="H257" s="55"/>
    </row>
    <row r="258" spans="1:8" s="72" customFormat="1" x14ac:dyDescent="0.2">
      <c r="A258" s="70"/>
      <c r="B258" s="71"/>
      <c r="D258" s="133"/>
      <c r="E258" s="68"/>
      <c r="F258" s="68"/>
      <c r="G258" s="55"/>
      <c r="H258" s="55"/>
    </row>
    <row r="259" spans="1:8" s="72" customFormat="1" x14ac:dyDescent="0.2">
      <c r="A259" s="70"/>
      <c r="B259" s="71"/>
      <c r="D259" s="133"/>
      <c r="E259" s="68"/>
      <c r="F259" s="68"/>
      <c r="G259" s="55"/>
      <c r="H259" s="55"/>
    </row>
    <row r="260" spans="1:8" s="72" customFormat="1" x14ac:dyDescent="0.2">
      <c r="A260" s="70"/>
      <c r="B260" s="71"/>
      <c r="D260" s="133"/>
      <c r="E260" s="68"/>
      <c r="F260" s="68"/>
      <c r="G260" s="55"/>
      <c r="H260" s="55"/>
    </row>
    <row r="261" spans="1:8" s="72" customFormat="1" x14ac:dyDescent="0.2">
      <c r="A261" s="70"/>
      <c r="B261" s="71"/>
      <c r="D261" s="133"/>
      <c r="E261" s="68"/>
      <c r="F261" s="68"/>
      <c r="G261" s="55"/>
      <c r="H261" s="55"/>
    </row>
    <row r="262" spans="1:8" s="72" customFormat="1" x14ac:dyDescent="0.2">
      <c r="A262" s="70"/>
      <c r="B262" s="71"/>
      <c r="D262" s="133"/>
      <c r="E262" s="68"/>
      <c r="F262" s="68"/>
      <c r="G262" s="55"/>
      <c r="H262" s="55"/>
    </row>
    <row r="263" spans="1:8" s="72" customFormat="1" x14ac:dyDescent="0.2">
      <c r="A263" s="70"/>
      <c r="B263" s="71"/>
      <c r="D263" s="133"/>
      <c r="E263" s="68"/>
      <c r="F263" s="68"/>
      <c r="G263" s="55"/>
      <c r="H263" s="55"/>
    </row>
    <row r="264" spans="1:8" s="72" customFormat="1" x14ac:dyDescent="0.2">
      <c r="A264" s="70"/>
      <c r="B264" s="71"/>
      <c r="D264" s="133"/>
      <c r="E264" s="68"/>
      <c r="F264" s="68"/>
      <c r="G264" s="55"/>
      <c r="H264" s="55"/>
    </row>
    <row r="265" spans="1:8" s="72" customFormat="1" x14ac:dyDescent="0.2">
      <c r="A265" s="70"/>
      <c r="B265" s="71"/>
      <c r="D265" s="133"/>
      <c r="E265" s="68"/>
      <c r="F265" s="68"/>
      <c r="G265" s="55"/>
      <c r="H265" s="55"/>
    </row>
    <row r="266" spans="1:8" s="72" customFormat="1" x14ac:dyDescent="0.2">
      <c r="A266" s="70"/>
      <c r="B266" s="71"/>
      <c r="D266" s="133"/>
      <c r="E266" s="68"/>
      <c r="F266" s="68"/>
      <c r="G266" s="55"/>
      <c r="H266" s="55"/>
    </row>
    <row r="267" spans="1:8" s="72" customFormat="1" x14ac:dyDescent="0.2">
      <c r="A267" s="70"/>
      <c r="B267" s="71"/>
      <c r="D267" s="133"/>
      <c r="E267" s="68"/>
      <c r="F267" s="68"/>
      <c r="G267" s="55"/>
      <c r="H267" s="55"/>
    </row>
    <row r="268" spans="1:8" s="72" customFormat="1" x14ac:dyDescent="0.2">
      <c r="A268" s="70"/>
      <c r="B268" s="71"/>
      <c r="D268" s="133"/>
      <c r="E268" s="68"/>
      <c r="F268" s="68"/>
      <c r="G268" s="55"/>
      <c r="H268" s="55"/>
    </row>
    <row r="269" spans="1:8" s="72" customFormat="1" x14ac:dyDescent="0.2">
      <c r="A269" s="70"/>
      <c r="B269" s="71"/>
      <c r="D269" s="133"/>
      <c r="E269" s="68"/>
      <c r="F269" s="68"/>
      <c r="G269" s="55"/>
      <c r="H269" s="55"/>
    </row>
    <row r="270" spans="1:8" s="72" customFormat="1" x14ac:dyDescent="0.2">
      <c r="A270" s="70"/>
      <c r="B270" s="71"/>
      <c r="D270" s="133"/>
      <c r="E270" s="68"/>
      <c r="F270" s="68"/>
      <c r="G270" s="55"/>
      <c r="H270" s="55"/>
    </row>
    <row r="271" spans="1:8" s="72" customFormat="1" x14ac:dyDescent="0.2">
      <c r="A271" s="70"/>
      <c r="B271" s="71"/>
      <c r="D271" s="133"/>
      <c r="E271" s="68"/>
      <c r="F271" s="68"/>
      <c r="G271" s="55"/>
      <c r="H271" s="55"/>
    </row>
    <row r="272" spans="1:8" s="72" customFormat="1" x14ac:dyDescent="0.2">
      <c r="A272" s="70"/>
      <c r="B272" s="71"/>
      <c r="D272" s="133"/>
      <c r="E272" s="68"/>
      <c r="F272" s="68"/>
      <c r="G272" s="55"/>
      <c r="H272" s="55"/>
    </row>
    <row r="273" spans="1:8" s="72" customFormat="1" x14ac:dyDescent="0.2">
      <c r="A273" s="70"/>
      <c r="B273" s="71"/>
      <c r="D273" s="133"/>
      <c r="E273" s="68"/>
      <c r="F273" s="68"/>
      <c r="G273" s="55"/>
      <c r="H273" s="55"/>
    </row>
    <row r="274" spans="1:8" s="72" customFormat="1" x14ac:dyDescent="0.2">
      <c r="A274" s="70"/>
      <c r="B274" s="71"/>
      <c r="D274" s="133"/>
      <c r="E274" s="68"/>
      <c r="F274" s="68"/>
      <c r="G274" s="55"/>
      <c r="H274" s="55"/>
    </row>
    <row r="275" spans="1:8" s="72" customFormat="1" x14ac:dyDescent="0.2">
      <c r="A275" s="70"/>
      <c r="B275" s="71"/>
      <c r="D275" s="133"/>
      <c r="E275" s="68"/>
      <c r="F275" s="68"/>
      <c r="G275" s="55"/>
      <c r="H275" s="55"/>
    </row>
    <row r="276" spans="1:8" s="72" customFormat="1" x14ac:dyDescent="0.2">
      <c r="A276" s="70"/>
      <c r="B276" s="71"/>
      <c r="D276" s="133"/>
      <c r="E276" s="68"/>
      <c r="F276" s="68"/>
      <c r="G276" s="55"/>
      <c r="H276" s="55"/>
    </row>
    <row r="277" spans="1:8" s="72" customFormat="1" x14ac:dyDescent="0.2">
      <c r="A277" s="70"/>
      <c r="B277" s="71"/>
      <c r="D277" s="133"/>
      <c r="E277" s="68"/>
      <c r="F277" s="68"/>
      <c r="G277" s="55"/>
      <c r="H277" s="55"/>
    </row>
    <row r="278" spans="1:8" s="72" customFormat="1" x14ac:dyDescent="0.2">
      <c r="A278" s="70"/>
      <c r="B278" s="71"/>
      <c r="D278" s="133"/>
      <c r="E278" s="68"/>
      <c r="F278" s="68"/>
      <c r="G278" s="55"/>
      <c r="H278" s="55"/>
    </row>
    <row r="279" spans="1:8" s="72" customFormat="1" x14ac:dyDescent="0.2">
      <c r="A279" s="70"/>
      <c r="B279" s="71"/>
      <c r="D279" s="133"/>
      <c r="E279" s="68"/>
      <c r="F279" s="68"/>
      <c r="G279" s="55"/>
      <c r="H279" s="55"/>
    </row>
    <row r="280" spans="1:8" s="72" customFormat="1" x14ac:dyDescent="0.2">
      <c r="A280" s="70"/>
      <c r="B280" s="71"/>
      <c r="D280" s="133"/>
      <c r="E280" s="68"/>
      <c r="F280" s="68"/>
      <c r="G280" s="55"/>
      <c r="H280" s="55"/>
    </row>
    <row r="281" spans="1:8" s="72" customFormat="1" x14ac:dyDescent="0.2">
      <c r="A281" s="70"/>
      <c r="B281" s="71"/>
      <c r="D281" s="133"/>
      <c r="E281" s="68"/>
      <c r="F281" s="68"/>
      <c r="G281" s="55"/>
      <c r="H281" s="55"/>
    </row>
    <row r="282" spans="1:8" s="72" customFormat="1" x14ac:dyDescent="0.2">
      <c r="A282" s="70"/>
      <c r="B282" s="71"/>
      <c r="D282" s="133"/>
      <c r="E282" s="68"/>
      <c r="F282" s="68"/>
      <c r="G282" s="55"/>
      <c r="H282" s="55"/>
    </row>
    <row r="283" spans="1:8" s="72" customFormat="1" x14ac:dyDescent="0.2">
      <c r="A283" s="70"/>
      <c r="B283" s="71"/>
      <c r="D283" s="133"/>
      <c r="E283" s="68"/>
      <c r="F283" s="68"/>
      <c r="G283" s="55"/>
      <c r="H283" s="55"/>
    </row>
    <row r="284" spans="1:8" s="72" customFormat="1" x14ac:dyDescent="0.2">
      <c r="A284" s="70"/>
      <c r="B284" s="71"/>
      <c r="D284" s="133"/>
      <c r="E284" s="68"/>
      <c r="F284" s="68"/>
      <c r="G284" s="55"/>
      <c r="H284" s="55"/>
    </row>
    <row r="285" spans="1:8" s="72" customFormat="1" x14ac:dyDescent="0.2">
      <c r="A285" s="70"/>
      <c r="B285" s="71"/>
      <c r="D285" s="133"/>
      <c r="E285" s="68"/>
      <c r="F285" s="68"/>
      <c r="G285" s="55"/>
      <c r="H285" s="55"/>
    </row>
    <row r="286" spans="1:8" s="72" customFormat="1" x14ac:dyDescent="0.2">
      <c r="A286" s="70"/>
      <c r="B286" s="71"/>
      <c r="D286" s="133"/>
      <c r="E286" s="68"/>
      <c r="F286" s="68"/>
      <c r="G286" s="55"/>
      <c r="H286" s="55"/>
    </row>
    <row r="287" spans="1:8" s="72" customFormat="1" x14ac:dyDescent="0.2">
      <c r="A287" s="70"/>
      <c r="B287" s="71"/>
      <c r="D287" s="133"/>
      <c r="E287" s="68"/>
      <c r="F287" s="68"/>
      <c r="G287" s="55"/>
      <c r="H287" s="55"/>
    </row>
    <row r="288" spans="1:8" s="72" customFormat="1" x14ac:dyDescent="0.2">
      <c r="A288" s="70"/>
      <c r="B288" s="71"/>
      <c r="D288" s="133"/>
      <c r="E288" s="68"/>
      <c r="F288" s="68"/>
      <c r="G288" s="55"/>
      <c r="H288" s="55"/>
    </row>
    <row r="289" spans="1:8" s="72" customFormat="1" x14ac:dyDescent="0.2">
      <c r="A289" s="70"/>
      <c r="B289" s="71"/>
      <c r="D289" s="133"/>
      <c r="E289" s="68"/>
      <c r="F289" s="68"/>
      <c r="G289" s="55"/>
      <c r="H289" s="55"/>
    </row>
    <row r="290" spans="1:8" s="72" customFormat="1" x14ac:dyDescent="0.2">
      <c r="A290" s="70"/>
      <c r="B290" s="71"/>
      <c r="D290" s="133"/>
      <c r="E290" s="68"/>
      <c r="F290" s="68"/>
      <c r="G290" s="55"/>
      <c r="H290" s="55"/>
    </row>
    <row r="291" spans="1:8" s="72" customFormat="1" x14ac:dyDescent="0.2">
      <c r="A291" s="70"/>
      <c r="B291" s="71"/>
      <c r="D291" s="133"/>
      <c r="E291" s="68"/>
      <c r="F291" s="68"/>
      <c r="G291" s="55"/>
      <c r="H291" s="55"/>
    </row>
    <row r="292" spans="1:8" s="72" customFormat="1" x14ac:dyDescent="0.2">
      <c r="A292" s="70"/>
      <c r="B292" s="71"/>
      <c r="D292" s="133"/>
      <c r="E292" s="68"/>
      <c r="F292" s="68"/>
      <c r="G292" s="55"/>
      <c r="H292" s="55"/>
    </row>
    <row r="293" spans="1:8" s="72" customFormat="1" x14ac:dyDescent="0.2">
      <c r="A293" s="70"/>
      <c r="B293" s="71"/>
      <c r="D293" s="133"/>
      <c r="E293" s="68"/>
      <c r="F293" s="68"/>
      <c r="G293" s="55"/>
      <c r="H293" s="55"/>
    </row>
    <row r="294" spans="1:8" s="72" customFormat="1" x14ac:dyDescent="0.2">
      <c r="A294" s="70"/>
      <c r="B294" s="71"/>
      <c r="D294" s="133"/>
      <c r="E294" s="68"/>
      <c r="F294" s="68"/>
      <c r="G294" s="55"/>
      <c r="H294" s="55"/>
    </row>
    <row r="295" spans="1:8" s="72" customFormat="1" x14ac:dyDescent="0.2">
      <c r="A295" s="70"/>
      <c r="B295" s="71"/>
      <c r="D295" s="133"/>
      <c r="E295" s="68"/>
      <c r="F295" s="68"/>
      <c r="G295" s="55"/>
      <c r="H295" s="55"/>
    </row>
    <row r="296" spans="1:8" s="72" customFormat="1" x14ac:dyDescent="0.2">
      <c r="A296" s="70"/>
      <c r="B296" s="71"/>
      <c r="D296" s="133"/>
      <c r="E296" s="68"/>
      <c r="F296" s="68"/>
      <c r="G296" s="55"/>
      <c r="H296" s="55"/>
    </row>
    <row r="297" spans="1:8" s="72" customFormat="1" x14ac:dyDescent="0.2">
      <c r="A297" s="70"/>
      <c r="B297" s="71"/>
      <c r="D297" s="133"/>
      <c r="E297" s="68"/>
      <c r="F297" s="68"/>
      <c r="G297" s="55"/>
      <c r="H297" s="55"/>
    </row>
    <row r="298" spans="1:8" s="72" customFormat="1" x14ac:dyDescent="0.2">
      <c r="A298" s="70"/>
      <c r="B298" s="71"/>
      <c r="D298" s="133"/>
      <c r="E298" s="68"/>
      <c r="F298" s="68"/>
      <c r="G298" s="55"/>
      <c r="H298" s="55"/>
    </row>
    <row r="299" spans="1:8" s="72" customFormat="1" x14ac:dyDescent="0.2">
      <c r="A299" s="70"/>
      <c r="B299" s="71"/>
      <c r="D299" s="133"/>
      <c r="E299" s="68"/>
      <c r="F299" s="68"/>
      <c r="G299" s="55"/>
      <c r="H299" s="55"/>
    </row>
    <row r="300" spans="1:8" s="72" customFormat="1" x14ac:dyDescent="0.2">
      <c r="A300" s="70"/>
      <c r="B300" s="71"/>
      <c r="D300" s="133"/>
      <c r="E300" s="68"/>
      <c r="F300" s="68"/>
      <c r="G300" s="55"/>
      <c r="H300" s="55"/>
    </row>
    <row r="301" spans="1:8" s="72" customFormat="1" x14ac:dyDescent="0.2">
      <c r="A301" s="70"/>
      <c r="B301" s="71"/>
      <c r="D301" s="133"/>
      <c r="E301" s="68"/>
      <c r="F301" s="68"/>
      <c r="G301" s="55"/>
      <c r="H301" s="55"/>
    </row>
    <row r="302" spans="1:8" s="72" customFormat="1" x14ac:dyDescent="0.2">
      <c r="A302" s="70"/>
      <c r="B302" s="71"/>
      <c r="D302" s="133"/>
      <c r="E302" s="68"/>
      <c r="F302" s="68"/>
      <c r="G302" s="55"/>
      <c r="H302" s="55"/>
    </row>
    <row r="303" spans="1:8" s="72" customFormat="1" x14ac:dyDescent="0.2">
      <c r="A303" s="70"/>
      <c r="B303" s="71"/>
      <c r="D303" s="133"/>
      <c r="E303" s="68"/>
      <c r="F303" s="68"/>
      <c r="G303" s="55"/>
      <c r="H303" s="55"/>
    </row>
    <row r="304" spans="1:8" s="72" customFormat="1" x14ac:dyDescent="0.2">
      <c r="A304" s="70"/>
      <c r="B304" s="71"/>
      <c r="D304" s="133"/>
      <c r="E304" s="68"/>
      <c r="F304" s="68"/>
      <c r="G304" s="55"/>
      <c r="H304" s="55"/>
    </row>
    <row r="305" spans="1:8" s="72" customFormat="1" x14ac:dyDescent="0.2">
      <c r="A305" s="70"/>
      <c r="B305" s="71"/>
      <c r="D305" s="133"/>
      <c r="E305" s="68"/>
      <c r="F305" s="68"/>
      <c r="G305" s="55"/>
      <c r="H305" s="55"/>
    </row>
    <row r="306" spans="1:8" s="72" customFormat="1" x14ac:dyDescent="0.2">
      <c r="A306" s="70"/>
      <c r="B306" s="71"/>
      <c r="D306" s="133"/>
      <c r="E306" s="68"/>
      <c r="F306" s="68"/>
      <c r="G306" s="55"/>
      <c r="H306" s="55"/>
    </row>
    <row r="307" spans="1:8" s="72" customFormat="1" x14ac:dyDescent="0.2">
      <c r="A307" s="70"/>
      <c r="B307" s="71"/>
      <c r="D307" s="133"/>
      <c r="E307" s="68"/>
      <c r="F307" s="68"/>
      <c r="G307" s="55"/>
      <c r="H307" s="55"/>
    </row>
    <row r="308" spans="1:8" s="72" customFormat="1" x14ac:dyDescent="0.2">
      <c r="A308" s="70"/>
      <c r="B308" s="71"/>
      <c r="D308" s="133"/>
      <c r="E308" s="68"/>
      <c r="F308" s="68"/>
      <c r="G308" s="55"/>
      <c r="H308" s="55"/>
    </row>
    <row r="309" spans="1:8" s="72" customFormat="1" x14ac:dyDescent="0.2">
      <c r="A309" s="70"/>
      <c r="B309" s="71"/>
      <c r="D309" s="133"/>
      <c r="E309" s="68"/>
      <c r="F309" s="68"/>
      <c r="G309" s="55"/>
      <c r="H309" s="55"/>
    </row>
    <row r="310" spans="1:8" s="72" customFormat="1" x14ac:dyDescent="0.2">
      <c r="A310" s="70"/>
      <c r="B310" s="71"/>
      <c r="D310" s="133"/>
      <c r="E310" s="68"/>
      <c r="F310" s="68"/>
      <c r="G310" s="55"/>
      <c r="H310" s="55"/>
    </row>
    <row r="311" spans="1:8" s="72" customFormat="1" x14ac:dyDescent="0.2">
      <c r="A311" s="70"/>
      <c r="B311" s="71"/>
      <c r="D311" s="133"/>
      <c r="E311" s="68"/>
      <c r="F311" s="68"/>
      <c r="G311" s="55"/>
      <c r="H311" s="55"/>
    </row>
    <row r="312" spans="1:8" s="72" customFormat="1" x14ac:dyDescent="0.2">
      <c r="A312" s="70"/>
      <c r="B312" s="71"/>
      <c r="D312" s="133"/>
      <c r="E312" s="68"/>
      <c r="F312" s="68"/>
      <c r="G312" s="55"/>
      <c r="H312" s="55"/>
    </row>
    <row r="313" spans="1:8" s="72" customFormat="1" x14ac:dyDescent="0.2">
      <c r="A313" s="70"/>
      <c r="B313" s="71"/>
      <c r="D313" s="133"/>
      <c r="E313" s="68"/>
      <c r="F313" s="68"/>
      <c r="G313" s="55"/>
      <c r="H313" s="55"/>
    </row>
    <row r="314" spans="1:8" s="72" customFormat="1" x14ac:dyDescent="0.2">
      <c r="A314" s="70"/>
      <c r="B314" s="71"/>
      <c r="D314" s="133"/>
      <c r="E314" s="68"/>
      <c r="F314" s="68"/>
      <c r="G314" s="55"/>
      <c r="H314" s="55"/>
    </row>
    <row r="315" spans="1:8" s="72" customFormat="1" x14ac:dyDescent="0.2">
      <c r="A315" s="70"/>
      <c r="B315" s="71"/>
      <c r="D315" s="133"/>
      <c r="E315" s="68"/>
      <c r="F315" s="68"/>
      <c r="G315" s="55"/>
      <c r="H315" s="55"/>
    </row>
    <row r="316" spans="1:8" s="72" customFormat="1" x14ac:dyDescent="0.2">
      <c r="A316" s="70"/>
      <c r="B316" s="71"/>
      <c r="D316" s="133"/>
      <c r="E316" s="68"/>
      <c r="F316" s="68"/>
      <c r="G316" s="55"/>
      <c r="H316" s="55"/>
    </row>
    <row r="317" spans="1:8" s="72" customFormat="1" x14ac:dyDescent="0.2">
      <c r="A317" s="70"/>
      <c r="B317" s="71"/>
      <c r="D317" s="133"/>
      <c r="E317" s="68"/>
      <c r="F317" s="68"/>
      <c r="G317" s="55"/>
      <c r="H317" s="55"/>
    </row>
    <row r="318" spans="1:8" s="72" customFormat="1" x14ac:dyDescent="0.2">
      <c r="A318" s="70"/>
      <c r="B318" s="71"/>
      <c r="D318" s="133"/>
      <c r="E318" s="68"/>
      <c r="F318" s="68"/>
      <c r="G318" s="55"/>
      <c r="H318" s="55"/>
    </row>
    <row r="319" spans="1:8" s="72" customFormat="1" x14ac:dyDescent="0.2">
      <c r="A319" s="70"/>
      <c r="B319" s="71"/>
      <c r="D319" s="133"/>
      <c r="E319" s="68"/>
      <c r="F319" s="68"/>
      <c r="G319" s="55"/>
      <c r="H319" s="55"/>
    </row>
    <row r="320" spans="1:8" s="72" customFormat="1" x14ac:dyDescent="0.2">
      <c r="A320" s="70"/>
      <c r="B320" s="71"/>
      <c r="D320" s="133"/>
      <c r="E320" s="68"/>
      <c r="F320" s="68"/>
      <c r="G320" s="55"/>
      <c r="H320" s="55"/>
    </row>
    <row r="321" spans="1:8" s="72" customFormat="1" x14ac:dyDescent="0.2">
      <c r="A321" s="70"/>
      <c r="B321" s="71"/>
      <c r="D321" s="133"/>
      <c r="E321" s="68"/>
      <c r="F321" s="68"/>
      <c r="G321" s="55"/>
      <c r="H321" s="55"/>
    </row>
    <row r="322" spans="1:8" s="72" customFormat="1" x14ac:dyDescent="0.2">
      <c r="A322" s="70"/>
      <c r="B322" s="71"/>
      <c r="D322" s="133"/>
      <c r="E322" s="68"/>
      <c r="F322" s="68"/>
      <c r="G322" s="55"/>
      <c r="H322" s="55"/>
    </row>
    <row r="323" spans="1:8" s="72" customFormat="1" x14ac:dyDescent="0.2">
      <c r="A323" s="70"/>
      <c r="B323" s="71"/>
      <c r="D323" s="133"/>
      <c r="E323" s="68"/>
      <c r="F323" s="68"/>
      <c r="G323" s="55"/>
      <c r="H323" s="55"/>
    </row>
    <row r="324" spans="1:8" s="72" customFormat="1" x14ac:dyDescent="0.2">
      <c r="A324" s="70"/>
      <c r="B324" s="71"/>
      <c r="D324" s="133"/>
      <c r="E324" s="68"/>
      <c r="F324" s="68"/>
      <c r="G324" s="55"/>
      <c r="H324" s="55"/>
    </row>
    <row r="325" spans="1:8" s="72" customFormat="1" x14ac:dyDescent="0.2">
      <c r="A325" s="70"/>
      <c r="B325" s="71"/>
      <c r="D325" s="133"/>
      <c r="E325" s="68"/>
      <c r="F325" s="68"/>
      <c r="G325" s="55"/>
      <c r="H325" s="55"/>
    </row>
    <row r="326" spans="1:8" s="72" customFormat="1" x14ac:dyDescent="0.2">
      <c r="A326" s="70"/>
      <c r="B326" s="71"/>
      <c r="D326" s="133"/>
      <c r="E326" s="68"/>
      <c r="F326" s="68"/>
      <c r="G326" s="55"/>
      <c r="H326" s="55"/>
    </row>
    <row r="327" spans="1:8" s="72" customFormat="1" x14ac:dyDescent="0.2">
      <c r="A327" s="70"/>
      <c r="B327" s="71"/>
      <c r="D327" s="133"/>
      <c r="E327" s="68"/>
      <c r="F327" s="68"/>
      <c r="G327" s="55"/>
      <c r="H327" s="55"/>
    </row>
    <row r="328" spans="1:8" s="72" customFormat="1" x14ac:dyDescent="0.2">
      <c r="A328" s="70"/>
      <c r="B328" s="71"/>
      <c r="D328" s="133"/>
      <c r="E328" s="68"/>
      <c r="F328" s="68"/>
      <c r="G328" s="55"/>
      <c r="H328" s="55"/>
    </row>
    <row r="329" spans="1:8" s="72" customFormat="1" x14ac:dyDescent="0.2">
      <c r="A329" s="70"/>
      <c r="B329" s="71"/>
      <c r="D329" s="133"/>
      <c r="E329" s="68"/>
      <c r="F329" s="68"/>
      <c r="G329" s="55"/>
      <c r="H329" s="55"/>
    </row>
    <row r="330" spans="1:8" s="72" customFormat="1" x14ac:dyDescent="0.2">
      <c r="A330" s="70"/>
      <c r="B330" s="71"/>
      <c r="D330" s="133"/>
      <c r="E330" s="68"/>
      <c r="F330" s="68"/>
      <c r="G330" s="55"/>
      <c r="H330" s="55"/>
    </row>
    <row r="331" spans="1:8" s="72" customFormat="1" x14ac:dyDescent="0.2">
      <c r="A331" s="70"/>
      <c r="B331" s="71"/>
      <c r="D331" s="133"/>
      <c r="E331" s="68"/>
      <c r="F331" s="68"/>
      <c r="G331" s="55"/>
      <c r="H331" s="55"/>
    </row>
    <row r="332" spans="1:8" s="72" customFormat="1" x14ac:dyDescent="0.2">
      <c r="A332" s="70"/>
      <c r="B332" s="71"/>
      <c r="D332" s="133"/>
      <c r="E332" s="68"/>
      <c r="F332" s="68"/>
      <c r="G332" s="55"/>
      <c r="H332" s="55"/>
    </row>
    <row r="333" spans="1:8" s="72" customFormat="1" x14ac:dyDescent="0.2">
      <c r="A333" s="70"/>
      <c r="B333" s="71"/>
      <c r="D333" s="133"/>
      <c r="E333" s="68"/>
      <c r="F333" s="68"/>
      <c r="G333" s="55"/>
      <c r="H333" s="55"/>
    </row>
    <row r="334" spans="1:8" s="72" customFormat="1" x14ac:dyDescent="0.2">
      <c r="A334" s="70"/>
      <c r="B334" s="71"/>
      <c r="D334" s="133"/>
      <c r="E334" s="68"/>
      <c r="F334" s="68"/>
      <c r="G334" s="55"/>
      <c r="H334" s="55"/>
    </row>
    <row r="335" spans="1:8" s="72" customFormat="1" x14ac:dyDescent="0.2">
      <c r="A335" s="70"/>
      <c r="B335" s="71"/>
      <c r="D335" s="133"/>
      <c r="E335" s="68"/>
      <c r="F335" s="68"/>
      <c r="G335" s="55"/>
      <c r="H335" s="55"/>
    </row>
    <row r="336" spans="1:8" s="72" customFormat="1" x14ac:dyDescent="0.2">
      <c r="A336" s="70"/>
      <c r="B336" s="71"/>
      <c r="D336" s="133"/>
      <c r="E336" s="68"/>
      <c r="F336" s="68"/>
      <c r="G336" s="55"/>
      <c r="H336" s="55"/>
    </row>
    <row r="337" spans="1:8" s="72" customFormat="1" x14ac:dyDescent="0.2">
      <c r="A337" s="70"/>
      <c r="B337" s="71"/>
      <c r="D337" s="133"/>
      <c r="E337" s="68"/>
      <c r="F337" s="68"/>
      <c r="G337" s="55"/>
      <c r="H337" s="55"/>
    </row>
    <row r="338" spans="1:8" s="72" customFormat="1" x14ac:dyDescent="0.2">
      <c r="A338" s="70"/>
      <c r="B338" s="71"/>
      <c r="D338" s="133"/>
      <c r="E338" s="68"/>
      <c r="F338" s="68"/>
      <c r="G338" s="55"/>
      <c r="H338" s="55"/>
    </row>
    <row r="339" spans="1:8" s="72" customFormat="1" x14ac:dyDescent="0.2">
      <c r="A339" s="70"/>
      <c r="B339" s="71"/>
      <c r="D339" s="133"/>
      <c r="E339" s="68"/>
      <c r="F339" s="68"/>
      <c r="G339" s="55"/>
      <c r="H339" s="55"/>
    </row>
    <row r="340" spans="1:8" s="72" customFormat="1" x14ac:dyDescent="0.2">
      <c r="A340" s="70"/>
      <c r="B340" s="71"/>
      <c r="D340" s="133"/>
      <c r="E340" s="68"/>
      <c r="F340" s="68"/>
      <c r="G340" s="55"/>
      <c r="H340" s="55"/>
    </row>
    <row r="341" spans="1:8" s="72" customFormat="1" x14ac:dyDescent="0.2">
      <c r="A341" s="70"/>
      <c r="B341" s="71"/>
      <c r="D341" s="133"/>
      <c r="E341" s="68"/>
      <c r="F341" s="68"/>
      <c r="G341" s="55"/>
      <c r="H341" s="55"/>
    </row>
    <row r="342" spans="1:8" s="72" customFormat="1" x14ac:dyDescent="0.2">
      <c r="A342" s="70"/>
      <c r="B342" s="71"/>
      <c r="D342" s="133"/>
      <c r="E342" s="68"/>
      <c r="F342" s="68"/>
      <c r="G342" s="55"/>
      <c r="H342" s="55"/>
    </row>
    <row r="343" spans="1:8" s="72" customFormat="1" x14ac:dyDescent="0.2">
      <c r="A343" s="70"/>
      <c r="B343" s="71"/>
      <c r="D343" s="133"/>
      <c r="E343" s="68"/>
      <c r="F343" s="68"/>
      <c r="G343" s="55"/>
      <c r="H343" s="55"/>
    </row>
    <row r="344" spans="1:8" s="72" customFormat="1" x14ac:dyDescent="0.2">
      <c r="A344" s="70"/>
      <c r="B344" s="71"/>
      <c r="D344" s="133"/>
      <c r="E344" s="68"/>
      <c r="F344" s="68"/>
      <c r="G344" s="55"/>
      <c r="H344" s="55"/>
    </row>
    <row r="345" spans="1:8" s="72" customFormat="1" x14ac:dyDescent="0.2">
      <c r="A345" s="70"/>
      <c r="B345" s="71"/>
      <c r="D345" s="133"/>
      <c r="E345" s="68"/>
      <c r="F345" s="68"/>
      <c r="G345" s="55"/>
      <c r="H345" s="55"/>
    </row>
    <row r="346" spans="1:8" s="72" customFormat="1" x14ac:dyDescent="0.2">
      <c r="A346" s="70"/>
      <c r="B346" s="71"/>
      <c r="D346" s="133"/>
      <c r="E346" s="68"/>
      <c r="F346" s="68"/>
      <c r="G346" s="55"/>
      <c r="H346" s="55"/>
    </row>
    <row r="347" spans="1:8" s="72" customFormat="1" x14ac:dyDescent="0.2">
      <c r="A347" s="70"/>
      <c r="B347" s="71"/>
      <c r="D347" s="133"/>
      <c r="E347" s="68"/>
      <c r="F347" s="68"/>
      <c r="G347" s="55"/>
      <c r="H347" s="55"/>
    </row>
    <row r="348" spans="1:8" s="72" customFormat="1" x14ac:dyDescent="0.2">
      <c r="A348" s="70"/>
      <c r="B348" s="71"/>
      <c r="D348" s="133"/>
      <c r="E348" s="68"/>
      <c r="F348" s="68"/>
      <c r="G348" s="55"/>
      <c r="H348" s="55"/>
    </row>
    <row r="349" spans="1:8" s="72" customFormat="1" x14ac:dyDescent="0.2">
      <c r="A349" s="70"/>
      <c r="B349" s="71"/>
      <c r="D349" s="133"/>
      <c r="E349" s="68"/>
      <c r="F349" s="68"/>
      <c r="G349" s="55"/>
      <c r="H349" s="55"/>
    </row>
    <row r="350" spans="1:8" s="72" customFormat="1" x14ac:dyDescent="0.2">
      <c r="A350" s="70"/>
      <c r="B350" s="71"/>
      <c r="D350" s="133"/>
      <c r="E350" s="68"/>
      <c r="F350" s="68"/>
      <c r="G350" s="55"/>
      <c r="H350" s="55"/>
    </row>
    <row r="351" spans="1:8" s="72" customFormat="1" x14ac:dyDescent="0.2">
      <c r="A351" s="70"/>
      <c r="B351" s="71"/>
      <c r="D351" s="133"/>
      <c r="E351" s="68"/>
      <c r="F351" s="68"/>
      <c r="G351" s="55"/>
      <c r="H351" s="55"/>
    </row>
    <row r="352" spans="1:8" s="72" customFormat="1" x14ac:dyDescent="0.2">
      <c r="A352" s="70"/>
      <c r="B352" s="71"/>
      <c r="D352" s="133"/>
      <c r="E352" s="68"/>
      <c r="F352" s="68"/>
      <c r="G352" s="55"/>
      <c r="H352" s="55"/>
    </row>
    <row r="353" spans="1:8" s="72" customFormat="1" x14ac:dyDescent="0.2">
      <c r="A353" s="70"/>
      <c r="B353" s="71"/>
      <c r="D353" s="133"/>
      <c r="E353" s="68"/>
      <c r="F353" s="68"/>
      <c r="G353" s="55"/>
      <c r="H353" s="55"/>
    </row>
    <row r="354" spans="1:8" s="72" customFormat="1" x14ac:dyDescent="0.2">
      <c r="A354" s="70"/>
      <c r="B354" s="71"/>
      <c r="D354" s="133"/>
      <c r="E354" s="68"/>
      <c r="F354" s="68"/>
      <c r="G354" s="55"/>
      <c r="H354" s="55"/>
    </row>
    <row r="355" spans="1:8" s="72" customFormat="1" x14ac:dyDescent="0.2">
      <c r="A355" s="70"/>
      <c r="B355" s="71"/>
      <c r="D355" s="133"/>
      <c r="E355" s="68"/>
      <c r="F355" s="68"/>
      <c r="G355" s="55"/>
      <c r="H355" s="55"/>
    </row>
    <row r="356" spans="1:8" s="72" customFormat="1" x14ac:dyDescent="0.2">
      <c r="A356" s="70"/>
      <c r="B356" s="71"/>
      <c r="D356" s="133"/>
      <c r="E356" s="68"/>
      <c r="F356" s="68"/>
      <c r="G356" s="55"/>
      <c r="H356" s="55"/>
    </row>
    <row r="357" spans="1:8" s="72" customFormat="1" x14ac:dyDescent="0.2">
      <c r="A357" s="70"/>
      <c r="B357" s="71"/>
      <c r="D357" s="133"/>
      <c r="E357" s="68"/>
      <c r="F357" s="68"/>
      <c r="G357" s="55"/>
      <c r="H357" s="55"/>
    </row>
    <row r="358" spans="1:8" s="72" customFormat="1" x14ac:dyDescent="0.2">
      <c r="A358" s="70"/>
      <c r="B358" s="71"/>
      <c r="D358" s="133"/>
      <c r="E358" s="68"/>
      <c r="F358" s="68"/>
      <c r="G358" s="55"/>
      <c r="H358" s="55"/>
    </row>
    <row r="359" spans="1:8" s="72" customFormat="1" x14ac:dyDescent="0.2">
      <c r="A359" s="70"/>
      <c r="B359" s="71"/>
      <c r="D359" s="133"/>
      <c r="E359" s="68"/>
      <c r="F359" s="68"/>
      <c r="G359" s="55"/>
      <c r="H359" s="55"/>
    </row>
    <row r="360" spans="1:8" s="72" customFormat="1" x14ac:dyDescent="0.2">
      <c r="A360" s="70"/>
      <c r="B360" s="71"/>
      <c r="D360" s="133"/>
      <c r="E360" s="68"/>
      <c r="F360" s="68"/>
      <c r="G360" s="55"/>
      <c r="H360" s="55"/>
    </row>
    <row r="361" spans="1:8" s="72" customFormat="1" x14ac:dyDescent="0.2">
      <c r="A361" s="70"/>
      <c r="B361" s="71"/>
      <c r="D361" s="133"/>
      <c r="E361" s="68"/>
      <c r="F361" s="68"/>
      <c r="G361" s="55"/>
      <c r="H361" s="55"/>
    </row>
    <row r="362" spans="1:8" s="72" customFormat="1" x14ac:dyDescent="0.2">
      <c r="A362" s="70"/>
      <c r="B362" s="71"/>
      <c r="D362" s="133"/>
      <c r="E362" s="68"/>
      <c r="F362" s="68"/>
      <c r="G362" s="55"/>
      <c r="H362" s="55"/>
    </row>
    <row r="363" spans="1:8" s="72" customFormat="1" x14ac:dyDescent="0.2">
      <c r="A363" s="70"/>
      <c r="B363" s="71"/>
      <c r="D363" s="133"/>
      <c r="E363" s="68"/>
      <c r="F363" s="68"/>
      <c r="G363" s="55"/>
      <c r="H363" s="55"/>
    </row>
    <row r="364" spans="1:8" s="72" customFormat="1" x14ac:dyDescent="0.2">
      <c r="A364" s="70"/>
      <c r="B364" s="71"/>
      <c r="D364" s="133"/>
      <c r="E364" s="68"/>
      <c r="F364" s="68"/>
      <c r="G364" s="55"/>
      <c r="H364" s="55"/>
    </row>
    <row r="365" spans="1:8" s="72" customFormat="1" x14ac:dyDescent="0.2">
      <c r="A365" s="70"/>
      <c r="B365" s="71"/>
      <c r="D365" s="133"/>
      <c r="E365" s="68"/>
      <c r="F365" s="68"/>
      <c r="G365" s="55"/>
      <c r="H365" s="55"/>
    </row>
    <row r="366" spans="1:8" s="72" customFormat="1" x14ac:dyDescent="0.2">
      <c r="A366" s="70"/>
      <c r="B366" s="71"/>
      <c r="D366" s="133"/>
      <c r="E366" s="68"/>
      <c r="F366" s="68"/>
      <c r="G366" s="55"/>
      <c r="H366" s="55"/>
    </row>
    <row r="367" spans="1:8" s="72" customFormat="1" x14ac:dyDescent="0.2">
      <c r="A367" s="70"/>
      <c r="B367" s="71"/>
      <c r="D367" s="133"/>
      <c r="E367" s="68"/>
      <c r="F367" s="68"/>
      <c r="G367" s="55"/>
      <c r="H367" s="55"/>
    </row>
    <row r="368" spans="1:8" s="72" customFormat="1" x14ac:dyDescent="0.2">
      <c r="A368" s="70"/>
      <c r="B368" s="71"/>
      <c r="D368" s="133"/>
      <c r="E368" s="68"/>
      <c r="F368" s="68"/>
      <c r="G368" s="55"/>
      <c r="H368" s="55"/>
    </row>
    <row r="369" spans="1:8" s="72" customFormat="1" x14ac:dyDescent="0.2">
      <c r="A369" s="70"/>
      <c r="B369" s="71"/>
      <c r="D369" s="133"/>
      <c r="E369" s="68"/>
      <c r="F369" s="68"/>
      <c r="G369" s="55"/>
      <c r="H369" s="55"/>
    </row>
    <row r="370" spans="1:8" s="72" customFormat="1" x14ac:dyDescent="0.2">
      <c r="A370" s="70"/>
      <c r="B370" s="71"/>
      <c r="D370" s="133"/>
      <c r="E370" s="68"/>
      <c r="F370" s="68"/>
      <c r="G370" s="55"/>
      <c r="H370" s="55"/>
    </row>
    <row r="371" spans="1:8" s="72" customFormat="1" x14ac:dyDescent="0.2">
      <c r="A371" s="70"/>
      <c r="B371" s="71"/>
      <c r="D371" s="133"/>
      <c r="E371" s="68"/>
      <c r="F371" s="68"/>
      <c r="G371" s="55"/>
      <c r="H371" s="55"/>
    </row>
    <row r="372" spans="1:8" s="72" customFormat="1" x14ac:dyDescent="0.2">
      <c r="A372" s="70"/>
      <c r="B372" s="71"/>
      <c r="D372" s="133"/>
      <c r="E372" s="68"/>
      <c r="F372" s="68"/>
      <c r="G372" s="55"/>
      <c r="H372" s="55"/>
    </row>
    <row r="373" spans="1:8" s="72" customFormat="1" x14ac:dyDescent="0.2">
      <c r="A373" s="70"/>
      <c r="B373" s="71"/>
      <c r="D373" s="133"/>
      <c r="E373" s="68"/>
      <c r="F373" s="68"/>
      <c r="G373" s="55"/>
      <c r="H373" s="55"/>
    </row>
    <row r="374" spans="1:8" s="72" customFormat="1" x14ac:dyDescent="0.2">
      <c r="A374" s="70"/>
      <c r="B374" s="71"/>
      <c r="D374" s="133"/>
      <c r="E374" s="68"/>
      <c r="F374" s="68"/>
      <c r="G374" s="55"/>
      <c r="H374" s="55"/>
    </row>
    <row r="375" spans="1:8" s="72" customFormat="1" x14ac:dyDescent="0.2">
      <c r="A375" s="70"/>
      <c r="B375" s="71"/>
      <c r="D375" s="133"/>
      <c r="E375" s="68"/>
      <c r="F375" s="68"/>
      <c r="G375" s="55"/>
      <c r="H375" s="55"/>
    </row>
  </sheetData>
  <sheetProtection algorithmName="SHA-512" hashValue="aFCl0arLUpU7l4X5pQgmPukbpaedS3oKHa/JJlI+HSHc9XJ+xPNvfRsMLl2sNaevf35eoH14bOWBk13yMWoXOg==" saltValue="S/eR9SLh7EP54X6D/Ua00A==" spinCount="100000" sheet="1" objects="1" scenarios="1"/>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februar 2023</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13"/>
  <dimension ref="A1:O193"/>
  <sheetViews>
    <sheetView showZeros="0" view="pageBreakPreview" zoomScaleNormal="100" zoomScaleSheetLayoutView="100" workbookViewId="0"/>
  </sheetViews>
  <sheetFormatPr defaultColWidth="89" defaultRowHeight="12.75" x14ac:dyDescent="0.2"/>
  <cols>
    <col min="1" max="1" width="10" style="70" customWidth="1"/>
    <col min="2" max="2" width="45.7109375" style="73" customWidth="1"/>
    <col min="3" max="3" width="6.42578125" style="72" customWidth="1"/>
    <col min="4" max="4" width="10" style="293" customWidth="1"/>
    <col min="5" max="6" width="11.42578125" style="292" customWidth="1"/>
    <col min="7" max="16384" width="89" style="290"/>
  </cols>
  <sheetData>
    <row r="1" spans="1:15" s="289" customFormat="1" x14ac:dyDescent="0.2">
      <c r="A1" s="123"/>
      <c r="B1" s="287"/>
      <c r="C1" s="125"/>
      <c r="D1" s="288"/>
      <c r="E1" s="288"/>
      <c r="F1" s="288"/>
    </row>
    <row r="2" spans="1:15" s="98" customFormat="1" x14ac:dyDescent="0.2">
      <c r="A2" s="301" t="s">
        <v>318</v>
      </c>
      <c r="B2" s="302" t="s">
        <v>276</v>
      </c>
      <c r="C2" s="102"/>
      <c r="D2" s="128"/>
      <c r="E2" s="97"/>
      <c r="F2" s="97"/>
    </row>
    <row r="3" spans="1:15" s="98" customFormat="1" x14ac:dyDescent="0.2">
      <c r="A3" s="301" t="s">
        <v>319</v>
      </c>
      <c r="B3" s="302" t="s">
        <v>320</v>
      </c>
      <c r="C3" s="102"/>
      <c r="D3" s="128"/>
      <c r="E3" s="97"/>
      <c r="F3" s="97"/>
    </row>
    <row r="4" spans="1:15" s="100" customFormat="1" x14ac:dyDescent="0.2">
      <c r="A4" s="305"/>
      <c r="B4" s="302" t="s">
        <v>284</v>
      </c>
      <c r="C4" s="103"/>
      <c r="D4" s="129"/>
      <c r="E4" s="99"/>
      <c r="F4" s="99"/>
    </row>
    <row r="5" spans="1:15" s="95" customFormat="1" x14ac:dyDescent="0.2">
      <c r="A5" s="83"/>
      <c r="B5" s="84"/>
      <c r="C5" s="85"/>
      <c r="D5" s="86"/>
      <c r="E5" s="86"/>
      <c r="F5" s="87"/>
      <c r="G5" s="93"/>
      <c r="H5" s="94"/>
      <c r="I5" s="94"/>
      <c r="L5" s="87"/>
      <c r="M5" s="87"/>
      <c r="N5" s="87"/>
      <c r="O5" s="87"/>
    </row>
    <row r="6" spans="1:15" s="95" customFormat="1" x14ac:dyDescent="0.2">
      <c r="A6" s="79" t="s">
        <v>295</v>
      </c>
      <c r="B6" s="46" t="s">
        <v>296</v>
      </c>
      <c r="C6" s="85"/>
      <c r="D6" s="86"/>
      <c r="E6" s="86"/>
      <c r="F6" s="87"/>
      <c r="G6" s="93"/>
      <c r="H6" s="94"/>
      <c r="I6" s="94"/>
      <c r="L6" s="87"/>
      <c r="M6" s="87"/>
      <c r="N6" s="87"/>
      <c r="O6" s="87"/>
    </row>
    <row r="7" spans="1:15" s="92" customFormat="1" x14ac:dyDescent="0.2">
      <c r="A7" s="4"/>
      <c r="B7" s="5"/>
      <c r="C7" s="5"/>
      <c r="D7" s="6"/>
      <c r="E7" s="6"/>
      <c r="F7" s="169"/>
      <c r="G7" s="88"/>
      <c r="H7" s="89"/>
      <c r="I7" s="89"/>
      <c r="L7" s="82"/>
      <c r="M7" s="82"/>
      <c r="N7" s="82"/>
      <c r="O7" s="82"/>
    </row>
    <row r="8" spans="1:15" x14ac:dyDescent="0.2">
      <c r="A8" s="134" t="s">
        <v>77</v>
      </c>
      <c r="B8" s="121" t="s">
        <v>158</v>
      </c>
      <c r="C8" s="53"/>
      <c r="D8" s="131"/>
      <c r="E8" s="54"/>
      <c r="F8" s="54"/>
    </row>
    <row r="9" spans="1:15" x14ac:dyDescent="0.2">
      <c r="A9" s="52"/>
      <c r="B9" s="53"/>
      <c r="C9" s="53"/>
      <c r="D9" s="131"/>
      <c r="E9" s="54"/>
      <c r="F9" s="54"/>
    </row>
    <row r="10" spans="1:15" s="291" customFormat="1" ht="16.5" customHeight="1" x14ac:dyDescent="0.2">
      <c r="A10" s="40" t="s">
        <v>11</v>
      </c>
      <c r="B10" s="41" t="s">
        <v>12</v>
      </c>
      <c r="C10" s="41" t="s">
        <v>1</v>
      </c>
      <c r="D10" s="42" t="s">
        <v>3</v>
      </c>
      <c r="E10" s="42" t="s">
        <v>14</v>
      </c>
      <c r="F10" s="42" t="s">
        <v>4</v>
      </c>
    </row>
    <row r="11" spans="1:15" ht="153" x14ac:dyDescent="0.2">
      <c r="A11" s="61"/>
      <c r="B11" s="294" t="s">
        <v>325</v>
      </c>
      <c r="C11" s="60"/>
      <c r="D11" s="266"/>
      <c r="E11" s="255"/>
      <c r="F11" s="255"/>
    </row>
    <row r="12" spans="1:15" x14ac:dyDescent="0.2">
      <c r="A12" s="61"/>
      <c r="B12" s="283"/>
      <c r="C12" s="60"/>
      <c r="D12" s="266"/>
      <c r="E12" s="255"/>
      <c r="F12" s="255"/>
    </row>
    <row r="13" spans="1:15" ht="25.5" x14ac:dyDescent="0.2">
      <c r="A13" s="62"/>
      <c r="B13" s="271" t="s">
        <v>291</v>
      </c>
      <c r="C13" s="60"/>
      <c r="D13" s="266"/>
      <c r="E13" s="255"/>
      <c r="F13" s="255"/>
    </row>
    <row r="14" spans="1:15" x14ac:dyDescent="0.2">
      <c r="A14" s="62"/>
      <c r="B14" s="283"/>
      <c r="C14" s="60"/>
      <c r="D14" s="266"/>
      <c r="E14" s="255"/>
      <c r="F14" s="49"/>
    </row>
    <row r="15" spans="1:15" x14ac:dyDescent="0.2">
      <c r="A15" s="62"/>
      <c r="B15" s="284" t="s">
        <v>324</v>
      </c>
      <c r="C15" s="60"/>
      <c r="D15" s="266"/>
      <c r="E15" s="255"/>
      <c r="F15" s="49"/>
    </row>
    <row r="16" spans="1:15" ht="222.75" customHeight="1" x14ac:dyDescent="0.2">
      <c r="A16" s="62" t="s">
        <v>24</v>
      </c>
      <c r="B16" s="244" t="s">
        <v>326</v>
      </c>
      <c r="C16" s="60"/>
      <c r="D16" s="266"/>
      <c r="E16" s="255"/>
      <c r="F16" s="49"/>
    </row>
    <row r="17" spans="1:8" ht="25.5" x14ac:dyDescent="0.2">
      <c r="A17" s="122" t="s">
        <v>166</v>
      </c>
      <c r="B17" s="360" t="s">
        <v>355</v>
      </c>
      <c r="C17" s="60" t="s">
        <v>7</v>
      </c>
      <c r="D17" s="266">
        <v>876</v>
      </c>
      <c r="E17" s="267"/>
      <c r="F17" s="49">
        <f t="shared" ref="F17:F61" si="0">ROUND(D17*E17,2)</f>
        <v>0</v>
      </c>
    </row>
    <row r="18" spans="1:8" ht="25.5" x14ac:dyDescent="0.2">
      <c r="A18" s="122" t="s">
        <v>167</v>
      </c>
      <c r="B18" s="360" t="s">
        <v>356</v>
      </c>
      <c r="C18" s="60" t="s">
        <v>7</v>
      </c>
      <c r="D18" s="266">
        <v>66</v>
      </c>
      <c r="E18" s="267"/>
      <c r="F18" s="49">
        <f t="shared" si="0"/>
        <v>0</v>
      </c>
    </row>
    <row r="19" spans="1:8" ht="25.5" x14ac:dyDescent="0.2">
      <c r="A19" s="122" t="s">
        <v>168</v>
      </c>
      <c r="B19" s="360" t="s">
        <v>357</v>
      </c>
      <c r="C19" s="60" t="s">
        <v>7</v>
      </c>
      <c r="D19" s="266">
        <v>39</v>
      </c>
      <c r="E19" s="267"/>
      <c r="F19" s="49">
        <f t="shared" si="0"/>
        <v>0</v>
      </c>
    </row>
    <row r="20" spans="1:8" ht="127.5" x14ac:dyDescent="0.2">
      <c r="A20" s="122" t="s">
        <v>187</v>
      </c>
      <c r="B20" s="361" t="s">
        <v>366</v>
      </c>
      <c r="C20" s="60" t="s">
        <v>6</v>
      </c>
      <c r="D20" s="266">
        <v>1265</v>
      </c>
      <c r="E20" s="267"/>
      <c r="F20" s="49">
        <f t="shared" si="0"/>
        <v>0</v>
      </c>
    </row>
    <row r="21" spans="1:8" ht="51" x14ac:dyDescent="0.2">
      <c r="A21" s="122" t="s">
        <v>188</v>
      </c>
      <c r="B21" s="285" t="s">
        <v>272</v>
      </c>
      <c r="C21" s="60" t="s">
        <v>7</v>
      </c>
      <c r="D21" s="266">
        <v>964</v>
      </c>
      <c r="E21" s="267"/>
      <c r="F21" s="49">
        <f t="shared" si="0"/>
        <v>0</v>
      </c>
      <c r="H21" s="292"/>
    </row>
    <row r="22" spans="1:8" x14ac:dyDescent="0.2">
      <c r="A22" s="62"/>
      <c r="B22" s="283"/>
      <c r="C22" s="60"/>
      <c r="D22" s="266"/>
      <c r="E22" s="255"/>
      <c r="F22" s="49"/>
    </row>
    <row r="23" spans="1:8" x14ac:dyDescent="0.2">
      <c r="A23" s="62"/>
      <c r="B23" s="284" t="s">
        <v>253</v>
      </c>
      <c r="C23" s="60"/>
      <c r="D23" s="266"/>
      <c r="E23" s="255"/>
      <c r="F23" s="49"/>
    </row>
    <row r="24" spans="1:8" ht="165.75" x14ac:dyDescent="0.2">
      <c r="A24" s="62" t="s">
        <v>156</v>
      </c>
      <c r="B24" s="283" t="s">
        <v>195</v>
      </c>
      <c r="C24" s="60"/>
      <c r="D24" s="266"/>
      <c r="E24" s="255"/>
      <c r="F24" s="49"/>
    </row>
    <row r="25" spans="1:8" ht="38.25" x14ac:dyDescent="0.2">
      <c r="A25" s="122" t="s">
        <v>166</v>
      </c>
      <c r="B25" s="360" t="s">
        <v>358</v>
      </c>
      <c r="C25" s="60" t="s">
        <v>8</v>
      </c>
      <c r="D25" s="266">
        <v>1</v>
      </c>
      <c r="E25" s="267"/>
      <c r="F25" s="49">
        <f t="shared" si="0"/>
        <v>0</v>
      </c>
    </row>
    <row r="26" spans="1:8" ht="25.5" x14ac:dyDescent="0.2">
      <c r="A26" s="122" t="s">
        <v>167</v>
      </c>
      <c r="B26" s="360" t="s">
        <v>359</v>
      </c>
      <c r="C26" s="60" t="s">
        <v>8</v>
      </c>
      <c r="D26" s="266">
        <v>1</v>
      </c>
      <c r="E26" s="267"/>
      <c r="F26" s="49">
        <f t="shared" si="0"/>
        <v>0</v>
      </c>
    </row>
    <row r="27" spans="1:8" ht="25.5" x14ac:dyDescent="0.2">
      <c r="A27" s="122" t="s">
        <v>168</v>
      </c>
      <c r="B27" s="360" t="s">
        <v>360</v>
      </c>
      <c r="C27" s="60" t="s">
        <v>8</v>
      </c>
      <c r="D27" s="266">
        <v>1</v>
      </c>
      <c r="E27" s="267"/>
      <c r="F27" s="49">
        <f t="shared" si="0"/>
        <v>0</v>
      </c>
    </row>
    <row r="28" spans="1:8" x14ac:dyDescent="0.2">
      <c r="A28" s="62"/>
      <c r="B28" s="283"/>
      <c r="C28" s="60"/>
      <c r="D28" s="266"/>
      <c r="E28" s="255"/>
      <c r="F28" s="49"/>
    </row>
    <row r="29" spans="1:8" ht="140.25" x14ac:dyDescent="0.2">
      <c r="A29" s="62" t="s">
        <v>57</v>
      </c>
      <c r="B29" s="244" t="s">
        <v>184</v>
      </c>
      <c r="C29" s="60"/>
      <c r="D29" s="266"/>
      <c r="E29" s="255"/>
      <c r="F29" s="49"/>
    </row>
    <row r="30" spans="1:8" ht="25.5" x14ac:dyDescent="0.2">
      <c r="A30" s="122" t="s">
        <v>166</v>
      </c>
      <c r="B30" s="360" t="s">
        <v>361</v>
      </c>
      <c r="C30" s="60" t="s">
        <v>8</v>
      </c>
      <c r="D30" s="266">
        <v>1</v>
      </c>
      <c r="E30" s="267"/>
      <c r="F30" s="49">
        <f t="shared" si="0"/>
        <v>0</v>
      </c>
    </row>
    <row r="31" spans="1:8" ht="25.5" x14ac:dyDescent="0.2">
      <c r="A31" s="122" t="s">
        <v>167</v>
      </c>
      <c r="B31" s="360" t="s">
        <v>362</v>
      </c>
      <c r="C31" s="60" t="s">
        <v>8</v>
      </c>
      <c r="D31" s="266">
        <v>2</v>
      </c>
      <c r="E31" s="267"/>
      <c r="F31" s="49">
        <f t="shared" si="0"/>
        <v>0</v>
      </c>
    </row>
    <row r="32" spans="1:8" x14ac:dyDescent="0.2">
      <c r="A32" s="62"/>
      <c r="B32" s="283"/>
      <c r="C32" s="60"/>
      <c r="D32" s="266"/>
      <c r="E32" s="255"/>
      <c r="F32" s="49"/>
    </row>
    <row r="33" spans="1:6" x14ac:dyDescent="0.2">
      <c r="A33" s="62"/>
      <c r="B33" s="284" t="s">
        <v>10</v>
      </c>
      <c r="C33" s="60"/>
      <c r="D33" s="266"/>
      <c r="E33" s="255"/>
      <c r="F33" s="49"/>
    </row>
    <row r="34" spans="1:6" ht="51" x14ac:dyDescent="0.2">
      <c r="A34" s="62" t="s">
        <v>77</v>
      </c>
      <c r="B34" s="283" t="s">
        <v>159</v>
      </c>
      <c r="C34" s="60" t="s">
        <v>2</v>
      </c>
      <c r="D34" s="266">
        <v>1270</v>
      </c>
      <c r="E34" s="267"/>
      <c r="F34" s="49">
        <f t="shared" si="0"/>
        <v>0</v>
      </c>
    </row>
    <row r="35" spans="1:6" ht="25.5" x14ac:dyDescent="0.2">
      <c r="A35" s="62" t="s">
        <v>89</v>
      </c>
      <c r="B35" s="283" t="s">
        <v>238</v>
      </c>
      <c r="C35" s="60" t="s">
        <v>9</v>
      </c>
      <c r="D35" s="266">
        <v>840</v>
      </c>
      <c r="E35" s="267"/>
      <c r="F35" s="49">
        <f t="shared" si="0"/>
        <v>0</v>
      </c>
    </row>
    <row r="36" spans="1:6" x14ac:dyDescent="0.2">
      <c r="A36" s="62"/>
      <c r="B36" s="283"/>
      <c r="C36" s="60"/>
      <c r="D36" s="266"/>
      <c r="E36" s="255"/>
      <c r="F36" s="49"/>
    </row>
    <row r="37" spans="1:6" ht="38.25" x14ac:dyDescent="0.2">
      <c r="A37" s="62" t="s">
        <v>102</v>
      </c>
      <c r="B37" s="283" t="s">
        <v>174</v>
      </c>
      <c r="C37" s="60" t="s">
        <v>2</v>
      </c>
      <c r="D37" s="266">
        <v>1270</v>
      </c>
      <c r="E37" s="267"/>
      <c r="F37" s="49">
        <f t="shared" si="0"/>
        <v>0</v>
      </c>
    </row>
    <row r="38" spans="1:6" x14ac:dyDescent="0.2">
      <c r="A38" s="62"/>
      <c r="B38" s="283"/>
      <c r="C38" s="60"/>
      <c r="D38" s="266"/>
      <c r="E38" s="255"/>
      <c r="F38" s="49"/>
    </row>
    <row r="39" spans="1:6" x14ac:dyDescent="0.2">
      <c r="A39" s="62"/>
      <c r="B39" s="284" t="s">
        <v>161</v>
      </c>
      <c r="C39" s="60"/>
      <c r="D39" s="266"/>
      <c r="E39" s="255"/>
      <c r="F39" s="49"/>
    </row>
    <row r="40" spans="1:6" ht="51" x14ac:dyDescent="0.2">
      <c r="A40" s="62" t="s">
        <v>115</v>
      </c>
      <c r="B40" s="283" t="s">
        <v>237</v>
      </c>
      <c r="C40" s="60" t="s">
        <v>2</v>
      </c>
      <c r="D40" s="266">
        <v>84</v>
      </c>
      <c r="E40" s="267"/>
      <c r="F40" s="49">
        <f t="shared" si="0"/>
        <v>0</v>
      </c>
    </row>
    <row r="41" spans="1:6" x14ac:dyDescent="0.2">
      <c r="A41" s="62"/>
      <c r="B41" s="283"/>
      <c r="C41" s="60"/>
      <c r="D41" s="266"/>
      <c r="E41" s="255"/>
      <c r="F41" s="49"/>
    </row>
    <row r="42" spans="1:6" ht="63.75" x14ac:dyDescent="0.2">
      <c r="A42" s="62" t="s">
        <v>120</v>
      </c>
      <c r="B42" s="283" t="s">
        <v>160</v>
      </c>
      <c r="C42" s="60" t="s">
        <v>2</v>
      </c>
      <c r="D42" s="266">
        <v>5</v>
      </c>
      <c r="E42" s="267"/>
      <c r="F42" s="49">
        <f t="shared" si="0"/>
        <v>0</v>
      </c>
    </row>
    <row r="43" spans="1:6" x14ac:dyDescent="0.2">
      <c r="A43" s="62"/>
      <c r="B43" s="283"/>
      <c r="C43" s="60"/>
      <c r="D43" s="266"/>
      <c r="E43" s="255"/>
      <c r="F43" s="49"/>
    </row>
    <row r="44" spans="1:6" ht="63.75" x14ac:dyDescent="0.2">
      <c r="A44" s="62" t="s">
        <v>133</v>
      </c>
      <c r="B44" s="283" t="s">
        <v>239</v>
      </c>
      <c r="C44" s="60" t="s">
        <v>2</v>
      </c>
      <c r="D44" s="266">
        <v>420</v>
      </c>
      <c r="E44" s="267"/>
      <c r="F44" s="49">
        <f t="shared" si="0"/>
        <v>0</v>
      </c>
    </row>
    <row r="45" spans="1:6" x14ac:dyDescent="0.2">
      <c r="A45" s="62"/>
      <c r="B45" s="283"/>
      <c r="C45" s="60"/>
      <c r="D45" s="266"/>
      <c r="E45" s="255"/>
      <c r="F45" s="49"/>
    </row>
    <row r="46" spans="1:6" ht="38.25" x14ac:dyDescent="0.2">
      <c r="A46" s="62" t="s">
        <v>143</v>
      </c>
      <c r="B46" s="283" t="s">
        <v>222</v>
      </c>
      <c r="C46" s="60" t="s">
        <v>6</v>
      </c>
      <c r="D46" s="266">
        <v>47000</v>
      </c>
      <c r="E46" s="267"/>
      <c r="F46" s="49">
        <f t="shared" si="0"/>
        <v>0</v>
      </c>
    </row>
    <row r="47" spans="1:6" x14ac:dyDescent="0.2">
      <c r="A47" s="62"/>
      <c r="B47" s="283"/>
      <c r="C47" s="60"/>
      <c r="D47" s="266"/>
      <c r="E47" s="255"/>
      <c r="F47" s="49"/>
    </row>
    <row r="48" spans="1:6" ht="38.25" x14ac:dyDescent="0.2">
      <c r="A48" s="62" t="s">
        <v>157</v>
      </c>
      <c r="B48" s="283" t="s">
        <v>162</v>
      </c>
      <c r="C48" s="60" t="s">
        <v>9</v>
      </c>
      <c r="D48" s="266">
        <v>1890</v>
      </c>
      <c r="E48" s="267"/>
      <c r="F48" s="49">
        <f t="shared" si="0"/>
        <v>0</v>
      </c>
    </row>
    <row r="49" spans="1:6" x14ac:dyDescent="0.2">
      <c r="A49" s="62"/>
      <c r="B49" s="283"/>
      <c r="C49" s="60"/>
      <c r="D49" s="266"/>
      <c r="E49" s="255"/>
      <c r="F49" s="49"/>
    </row>
    <row r="50" spans="1:6" ht="25.5" x14ac:dyDescent="0.2">
      <c r="A50" s="62" t="s">
        <v>169</v>
      </c>
      <c r="B50" s="283" t="s">
        <v>163</v>
      </c>
      <c r="C50" s="60" t="s">
        <v>7</v>
      </c>
      <c r="D50" s="266">
        <v>890</v>
      </c>
      <c r="E50" s="267"/>
      <c r="F50" s="49">
        <f t="shared" si="0"/>
        <v>0</v>
      </c>
    </row>
    <row r="51" spans="1:6" x14ac:dyDescent="0.2">
      <c r="A51" s="62"/>
      <c r="B51" s="283"/>
      <c r="C51" s="60"/>
      <c r="D51" s="266"/>
      <c r="E51" s="255"/>
      <c r="F51" s="49"/>
    </row>
    <row r="52" spans="1:6" ht="38.25" x14ac:dyDescent="0.2">
      <c r="A52" s="62" t="s">
        <v>170</v>
      </c>
      <c r="B52" s="283" t="s">
        <v>180</v>
      </c>
      <c r="C52" s="60" t="s">
        <v>8</v>
      </c>
      <c r="D52" s="266">
        <v>21</v>
      </c>
      <c r="E52" s="267"/>
      <c r="F52" s="49">
        <f t="shared" si="0"/>
        <v>0</v>
      </c>
    </row>
    <row r="53" spans="1:6" x14ac:dyDescent="0.2">
      <c r="A53" s="62"/>
      <c r="B53" s="283"/>
      <c r="C53" s="60"/>
      <c r="D53" s="266"/>
      <c r="E53" s="255"/>
      <c r="F53" s="49"/>
    </row>
    <row r="54" spans="1:6" ht="38.25" x14ac:dyDescent="0.2">
      <c r="A54" s="62" t="s">
        <v>171</v>
      </c>
      <c r="B54" s="283" t="s">
        <v>164</v>
      </c>
      <c r="C54" s="60" t="s">
        <v>7</v>
      </c>
      <c r="D54" s="266">
        <v>66</v>
      </c>
      <c r="E54" s="267"/>
      <c r="F54" s="49">
        <f t="shared" si="0"/>
        <v>0</v>
      </c>
    </row>
    <row r="55" spans="1:6" x14ac:dyDescent="0.2">
      <c r="A55" s="62"/>
      <c r="B55" s="283"/>
      <c r="C55" s="60"/>
      <c r="D55" s="266"/>
      <c r="E55" s="255"/>
      <c r="F55" s="49"/>
    </row>
    <row r="56" spans="1:6" ht="51" x14ac:dyDescent="0.2">
      <c r="A56" s="62" t="s">
        <v>172</v>
      </c>
      <c r="B56" s="283" t="s">
        <v>165</v>
      </c>
      <c r="C56" s="60" t="s">
        <v>8</v>
      </c>
      <c r="D56" s="266">
        <v>30</v>
      </c>
      <c r="E56" s="267"/>
      <c r="F56" s="49">
        <f t="shared" si="0"/>
        <v>0</v>
      </c>
    </row>
    <row r="57" spans="1:6" x14ac:dyDescent="0.2">
      <c r="A57" s="62"/>
      <c r="B57" s="283"/>
      <c r="C57" s="60"/>
      <c r="D57" s="266"/>
      <c r="E57" s="255"/>
      <c r="F57" s="49"/>
    </row>
    <row r="58" spans="1:6" ht="25.5" x14ac:dyDescent="0.2">
      <c r="A58" s="62" t="s">
        <v>173</v>
      </c>
      <c r="B58" s="283" t="s">
        <v>175</v>
      </c>
      <c r="C58" s="60"/>
      <c r="D58" s="266"/>
      <c r="E58" s="255"/>
      <c r="F58" s="49"/>
    </row>
    <row r="59" spans="1:6" x14ac:dyDescent="0.2">
      <c r="A59" s="122" t="s">
        <v>166</v>
      </c>
      <c r="B59" s="283" t="s">
        <v>176</v>
      </c>
      <c r="C59" s="60" t="s">
        <v>7</v>
      </c>
      <c r="D59" s="266">
        <v>3</v>
      </c>
      <c r="E59" s="267"/>
      <c r="F59" s="49">
        <f t="shared" si="0"/>
        <v>0</v>
      </c>
    </row>
    <row r="60" spans="1:6" x14ac:dyDescent="0.2">
      <c r="A60" s="122" t="s">
        <v>167</v>
      </c>
      <c r="B60" s="283" t="s">
        <v>177</v>
      </c>
      <c r="C60" s="60" t="s">
        <v>7</v>
      </c>
      <c r="D60" s="266">
        <v>3</v>
      </c>
      <c r="E60" s="267"/>
      <c r="F60" s="49">
        <f t="shared" si="0"/>
        <v>0</v>
      </c>
    </row>
    <row r="61" spans="1:6" x14ac:dyDescent="0.2">
      <c r="A61" s="122" t="s">
        <v>168</v>
      </c>
      <c r="B61" s="283" t="s">
        <v>178</v>
      </c>
      <c r="C61" s="60" t="s">
        <v>7</v>
      </c>
      <c r="D61" s="266">
        <v>10</v>
      </c>
      <c r="E61" s="267"/>
      <c r="F61" s="49">
        <f t="shared" si="0"/>
        <v>0</v>
      </c>
    </row>
    <row r="62" spans="1:6" x14ac:dyDescent="0.2">
      <c r="A62" s="122"/>
      <c r="B62" s="283"/>
      <c r="C62" s="60"/>
      <c r="D62" s="266"/>
      <c r="E62" s="255"/>
      <c r="F62" s="49"/>
    </row>
    <row r="63" spans="1:6" x14ac:dyDescent="0.2">
      <c r="A63" s="122"/>
      <c r="B63" s="283"/>
      <c r="C63" s="60"/>
      <c r="D63" s="266"/>
      <c r="E63" s="255"/>
      <c r="F63" s="49"/>
    </row>
    <row r="64" spans="1:6" x14ac:dyDescent="0.2">
      <c r="A64" s="122"/>
      <c r="B64" s="283"/>
      <c r="C64" s="60"/>
      <c r="D64" s="266"/>
      <c r="E64" s="255"/>
      <c r="F64" s="49"/>
    </row>
    <row r="65" spans="1:8" x14ac:dyDescent="0.2">
      <c r="A65" s="122"/>
      <c r="B65" s="283"/>
      <c r="C65" s="60"/>
      <c r="D65" s="266"/>
      <c r="E65" s="255"/>
      <c r="F65" s="49"/>
    </row>
    <row r="66" spans="1:8" x14ac:dyDescent="0.2">
      <c r="A66" s="122"/>
      <c r="B66" s="284" t="s">
        <v>363</v>
      </c>
      <c r="C66" s="60"/>
      <c r="D66" s="266"/>
      <c r="E66" s="255"/>
      <c r="F66" s="49"/>
    </row>
    <row r="67" spans="1:8" ht="25.5" x14ac:dyDescent="0.2">
      <c r="A67" s="122"/>
      <c r="B67" s="362" t="s">
        <v>364</v>
      </c>
      <c r="C67" s="60"/>
      <c r="D67" s="266"/>
      <c r="E67" s="255"/>
      <c r="F67" s="49"/>
    </row>
    <row r="68" spans="1:8" x14ac:dyDescent="0.2">
      <c r="A68" s="122"/>
      <c r="B68" s="362"/>
      <c r="C68" s="60"/>
      <c r="D68" s="266"/>
      <c r="E68" s="255"/>
      <c r="F68" s="49"/>
    </row>
    <row r="69" spans="1:8" ht="53.25" customHeight="1" x14ac:dyDescent="0.2">
      <c r="A69" s="62" t="s">
        <v>181</v>
      </c>
      <c r="B69" s="295" t="s">
        <v>327</v>
      </c>
      <c r="C69" s="184" t="s">
        <v>7</v>
      </c>
      <c r="D69" s="255">
        <v>300</v>
      </c>
      <c r="E69" s="74"/>
      <c r="F69" s="258">
        <f>ROUND(D69*E69,2)</f>
        <v>0</v>
      </c>
    </row>
    <row r="70" spans="1:8" x14ac:dyDescent="0.2">
      <c r="A70" s="62"/>
      <c r="B70" s="256"/>
      <c r="C70" s="184"/>
      <c r="D70" s="255"/>
      <c r="E70" s="185"/>
      <c r="F70" s="258"/>
    </row>
    <row r="71" spans="1:8" ht="25.5" x14ac:dyDescent="0.2">
      <c r="A71" s="62" t="s">
        <v>234</v>
      </c>
      <c r="B71" s="256" t="s">
        <v>286</v>
      </c>
      <c r="C71" s="184" t="s">
        <v>7</v>
      </c>
      <c r="D71" s="255">
        <v>300</v>
      </c>
      <c r="E71" s="74"/>
      <c r="F71" s="258">
        <f>ROUND(D71*E71,2)</f>
        <v>0</v>
      </c>
    </row>
    <row r="72" spans="1:8" ht="13.5" thickBot="1" x14ac:dyDescent="0.25">
      <c r="A72" s="62"/>
      <c r="B72" s="283"/>
      <c r="C72" s="245"/>
      <c r="D72" s="266"/>
      <c r="E72" s="255"/>
      <c r="F72" s="49"/>
    </row>
    <row r="73" spans="1:8" ht="14.25" thickTop="1" thickBot="1" x14ac:dyDescent="0.25">
      <c r="A73" s="64"/>
      <c r="B73" s="65" t="s">
        <v>179</v>
      </c>
      <c r="C73" s="66"/>
      <c r="D73" s="286"/>
      <c r="E73" s="277"/>
      <c r="F73" s="278">
        <f>SUM(F14:F72)</f>
        <v>0</v>
      </c>
      <c r="H73" s="292"/>
    </row>
    <row r="74" spans="1:8" s="72" customFormat="1" ht="13.5" thickTop="1" x14ac:dyDescent="0.2">
      <c r="A74" s="70"/>
      <c r="B74" s="71"/>
      <c r="D74" s="293"/>
      <c r="E74" s="292"/>
      <c r="F74" s="292"/>
      <c r="G74" s="290"/>
      <c r="H74" s="290"/>
    </row>
    <row r="75" spans="1:8" s="72" customFormat="1" x14ac:dyDescent="0.2">
      <c r="A75" s="70"/>
      <c r="B75" s="71"/>
      <c r="D75" s="293"/>
      <c r="E75" s="292"/>
      <c r="F75" s="292"/>
      <c r="G75" s="290"/>
      <c r="H75" s="290"/>
    </row>
    <row r="76" spans="1:8" s="72" customFormat="1" x14ac:dyDescent="0.2">
      <c r="A76" s="70"/>
      <c r="B76" s="71"/>
      <c r="D76" s="293"/>
      <c r="E76" s="292"/>
      <c r="F76" s="292"/>
      <c r="G76" s="290"/>
      <c r="H76" s="290"/>
    </row>
    <row r="77" spans="1:8" s="72" customFormat="1" x14ac:dyDescent="0.2">
      <c r="A77" s="70"/>
      <c r="B77" s="71"/>
      <c r="D77" s="293"/>
      <c r="E77" s="292"/>
      <c r="F77" s="292"/>
      <c r="G77" s="290"/>
      <c r="H77" s="290"/>
    </row>
    <row r="78" spans="1:8" s="72" customFormat="1" x14ac:dyDescent="0.2">
      <c r="A78" s="70"/>
      <c r="B78" s="71"/>
      <c r="D78" s="293"/>
      <c r="E78" s="292"/>
      <c r="F78" s="292"/>
      <c r="G78" s="290"/>
      <c r="H78" s="290"/>
    </row>
    <row r="79" spans="1:8" s="72" customFormat="1" x14ac:dyDescent="0.2">
      <c r="A79" s="70"/>
      <c r="B79" s="71"/>
      <c r="D79" s="293"/>
      <c r="E79" s="292"/>
      <c r="F79" s="292"/>
      <c r="G79" s="290"/>
      <c r="H79" s="290"/>
    </row>
    <row r="80" spans="1:8" s="72" customFormat="1" x14ac:dyDescent="0.2">
      <c r="A80" s="70"/>
      <c r="B80" s="71"/>
      <c r="D80" s="293"/>
      <c r="E80" s="292"/>
      <c r="F80" s="292"/>
      <c r="G80" s="290"/>
      <c r="H80" s="290"/>
    </row>
    <row r="81" spans="1:8" s="72" customFormat="1" x14ac:dyDescent="0.2">
      <c r="A81" s="70"/>
      <c r="B81" s="71"/>
      <c r="D81" s="293"/>
      <c r="E81" s="292"/>
      <c r="F81" s="292"/>
      <c r="G81" s="290"/>
      <c r="H81" s="290"/>
    </row>
    <row r="82" spans="1:8" s="72" customFormat="1" x14ac:dyDescent="0.2">
      <c r="A82" s="70"/>
      <c r="B82" s="71"/>
      <c r="D82" s="293"/>
      <c r="E82" s="292"/>
      <c r="F82" s="292"/>
      <c r="G82" s="290"/>
      <c r="H82" s="290"/>
    </row>
    <row r="83" spans="1:8" s="72" customFormat="1" x14ac:dyDescent="0.2">
      <c r="A83" s="70"/>
      <c r="B83" s="71"/>
      <c r="D83" s="293"/>
      <c r="E83" s="292"/>
      <c r="F83" s="292"/>
      <c r="G83" s="290"/>
      <c r="H83" s="290"/>
    </row>
    <row r="84" spans="1:8" s="72" customFormat="1" x14ac:dyDescent="0.2">
      <c r="A84" s="70"/>
      <c r="B84" s="71"/>
      <c r="D84" s="293"/>
      <c r="E84" s="292"/>
      <c r="F84" s="292"/>
      <c r="G84" s="290"/>
      <c r="H84" s="290"/>
    </row>
    <row r="85" spans="1:8" s="72" customFormat="1" x14ac:dyDescent="0.2">
      <c r="A85" s="70"/>
      <c r="B85" s="71"/>
      <c r="D85" s="293"/>
      <c r="E85" s="292"/>
      <c r="F85" s="292"/>
      <c r="G85" s="290"/>
      <c r="H85" s="290"/>
    </row>
    <row r="86" spans="1:8" s="72" customFormat="1" x14ac:dyDescent="0.2">
      <c r="A86" s="70"/>
      <c r="B86" s="71"/>
      <c r="D86" s="293"/>
      <c r="E86" s="292"/>
      <c r="F86" s="292"/>
      <c r="G86" s="290"/>
      <c r="H86" s="290"/>
    </row>
    <row r="87" spans="1:8" s="72" customFormat="1" x14ac:dyDescent="0.2">
      <c r="A87" s="70"/>
      <c r="B87" s="71"/>
      <c r="D87" s="293"/>
      <c r="E87" s="292"/>
      <c r="F87" s="292"/>
      <c r="G87" s="290"/>
      <c r="H87" s="290"/>
    </row>
    <row r="88" spans="1:8" s="72" customFormat="1" x14ac:dyDescent="0.2">
      <c r="A88" s="70"/>
      <c r="B88" s="71"/>
      <c r="D88" s="293"/>
      <c r="E88" s="292"/>
      <c r="F88" s="292"/>
      <c r="G88" s="290"/>
      <c r="H88" s="290"/>
    </row>
    <row r="89" spans="1:8" s="72" customFormat="1" x14ac:dyDescent="0.2">
      <c r="A89" s="70"/>
      <c r="B89" s="71"/>
      <c r="D89" s="293"/>
      <c r="E89" s="292"/>
      <c r="F89" s="292"/>
      <c r="G89" s="290"/>
      <c r="H89" s="290"/>
    </row>
    <row r="90" spans="1:8" s="72" customFormat="1" x14ac:dyDescent="0.2">
      <c r="A90" s="70"/>
      <c r="B90" s="71"/>
      <c r="D90" s="293"/>
      <c r="E90" s="292"/>
      <c r="F90" s="292"/>
      <c r="G90" s="290"/>
      <c r="H90" s="290"/>
    </row>
    <row r="91" spans="1:8" s="72" customFormat="1" x14ac:dyDescent="0.2">
      <c r="A91" s="70"/>
      <c r="B91" s="71"/>
      <c r="D91" s="293"/>
      <c r="E91" s="292"/>
      <c r="F91" s="292"/>
      <c r="G91" s="290"/>
      <c r="H91" s="290"/>
    </row>
    <row r="92" spans="1:8" s="72" customFormat="1" x14ac:dyDescent="0.2">
      <c r="A92" s="70"/>
      <c r="B92" s="71"/>
      <c r="D92" s="293"/>
      <c r="E92" s="292"/>
      <c r="F92" s="292"/>
      <c r="G92" s="290"/>
      <c r="H92" s="290"/>
    </row>
    <row r="93" spans="1:8" s="72" customFormat="1" x14ac:dyDescent="0.2">
      <c r="A93" s="70"/>
      <c r="B93" s="71"/>
      <c r="D93" s="293"/>
      <c r="E93" s="292"/>
      <c r="F93" s="292"/>
      <c r="G93" s="290"/>
      <c r="H93" s="290"/>
    </row>
    <row r="94" spans="1:8" s="72" customFormat="1" x14ac:dyDescent="0.2">
      <c r="A94" s="70"/>
      <c r="B94" s="71"/>
      <c r="D94" s="293"/>
      <c r="E94" s="292"/>
      <c r="F94" s="292"/>
      <c r="G94" s="290"/>
      <c r="H94" s="290"/>
    </row>
    <row r="95" spans="1:8" s="72" customFormat="1" x14ac:dyDescent="0.2">
      <c r="A95" s="70"/>
      <c r="B95" s="71"/>
      <c r="D95" s="293"/>
      <c r="E95" s="292"/>
      <c r="F95" s="292"/>
      <c r="G95" s="290"/>
      <c r="H95" s="290"/>
    </row>
    <row r="96" spans="1:8" s="72" customFormat="1" x14ac:dyDescent="0.2">
      <c r="A96" s="70"/>
      <c r="B96" s="71"/>
      <c r="D96" s="293"/>
      <c r="E96" s="292"/>
      <c r="F96" s="292"/>
      <c r="G96" s="290"/>
      <c r="H96" s="290"/>
    </row>
    <row r="97" spans="1:8" s="72" customFormat="1" x14ac:dyDescent="0.2">
      <c r="A97" s="70"/>
      <c r="B97" s="71"/>
      <c r="D97" s="293"/>
      <c r="E97" s="292"/>
      <c r="F97" s="292"/>
      <c r="G97" s="290"/>
      <c r="H97" s="290"/>
    </row>
    <row r="98" spans="1:8" s="72" customFormat="1" x14ac:dyDescent="0.2">
      <c r="A98" s="70"/>
      <c r="B98" s="71"/>
      <c r="D98" s="293"/>
      <c r="E98" s="292"/>
      <c r="F98" s="292"/>
      <c r="G98" s="290"/>
      <c r="H98" s="290"/>
    </row>
    <row r="99" spans="1:8" s="72" customFormat="1" x14ac:dyDescent="0.2">
      <c r="A99" s="70"/>
      <c r="B99" s="71"/>
      <c r="D99" s="293"/>
      <c r="E99" s="292"/>
      <c r="F99" s="292"/>
      <c r="G99" s="290"/>
      <c r="H99" s="290"/>
    </row>
    <row r="100" spans="1:8" s="72" customFormat="1" x14ac:dyDescent="0.2">
      <c r="A100" s="70"/>
      <c r="B100" s="71"/>
      <c r="D100" s="293"/>
      <c r="E100" s="292"/>
      <c r="F100" s="292"/>
      <c r="G100" s="290"/>
      <c r="H100" s="290"/>
    </row>
    <row r="101" spans="1:8" s="72" customFormat="1" x14ac:dyDescent="0.2">
      <c r="A101" s="70"/>
      <c r="B101" s="71"/>
      <c r="D101" s="293"/>
      <c r="E101" s="292"/>
      <c r="F101" s="292"/>
      <c r="G101" s="290"/>
      <c r="H101" s="290"/>
    </row>
    <row r="102" spans="1:8" s="72" customFormat="1" x14ac:dyDescent="0.2">
      <c r="A102" s="70"/>
      <c r="B102" s="71"/>
      <c r="D102" s="293"/>
      <c r="E102" s="292"/>
      <c r="F102" s="292"/>
      <c r="G102" s="290"/>
      <c r="H102" s="290"/>
    </row>
    <row r="103" spans="1:8" s="72" customFormat="1" x14ac:dyDescent="0.2">
      <c r="A103" s="70"/>
      <c r="B103" s="71"/>
      <c r="D103" s="293"/>
      <c r="E103" s="292"/>
      <c r="F103" s="292"/>
      <c r="G103" s="290"/>
      <c r="H103" s="290"/>
    </row>
    <row r="104" spans="1:8" s="72" customFormat="1" x14ac:dyDescent="0.2">
      <c r="A104" s="70"/>
      <c r="B104" s="71"/>
      <c r="D104" s="293"/>
      <c r="E104" s="292"/>
      <c r="F104" s="292"/>
      <c r="G104" s="290"/>
      <c r="H104" s="290"/>
    </row>
    <row r="105" spans="1:8" s="72" customFormat="1" x14ac:dyDescent="0.2">
      <c r="A105" s="70"/>
      <c r="B105" s="71"/>
      <c r="D105" s="293"/>
      <c r="E105" s="292"/>
      <c r="F105" s="292"/>
      <c r="G105" s="290"/>
      <c r="H105" s="290"/>
    </row>
    <row r="106" spans="1:8" s="72" customFormat="1" x14ac:dyDescent="0.2">
      <c r="A106" s="70"/>
      <c r="B106" s="71"/>
      <c r="D106" s="293"/>
      <c r="E106" s="292"/>
      <c r="F106" s="292"/>
      <c r="G106" s="290"/>
      <c r="H106" s="290"/>
    </row>
    <row r="107" spans="1:8" s="72" customFormat="1" x14ac:dyDescent="0.2">
      <c r="A107" s="70"/>
      <c r="B107" s="71"/>
      <c r="D107" s="293"/>
      <c r="E107" s="292"/>
      <c r="F107" s="292"/>
      <c r="G107" s="290"/>
      <c r="H107" s="290"/>
    </row>
    <row r="108" spans="1:8" s="72" customFormat="1" x14ac:dyDescent="0.2">
      <c r="A108" s="70"/>
      <c r="B108" s="71"/>
      <c r="D108" s="293"/>
      <c r="E108" s="292"/>
      <c r="F108" s="292"/>
      <c r="G108" s="290"/>
      <c r="H108" s="290"/>
    </row>
    <row r="109" spans="1:8" s="72" customFormat="1" x14ac:dyDescent="0.2">
      <c r="A109" s="70"/>
      <c r="B109" s="71"/>
      <c r="D109" s="293"/>
      <c r="E109" s="292"/>
      <c r="F109" s="292"/>
      <c r="G109" s="290"/>
      <c r="H109" s="290"/>
    </row>
    <row r="110" spans="1:8" s="72" customFormat="1" x14ac:dyDescent="0.2">
      <c r="A110" s="70"/>
      <c r="B110" s="71"/>
      <c r="D110" s="293"/>
      <c r="E110" s="292"/>
      <c r="F110" s="292"/>
      <c r="G110" s="290"/>
      <c r="H110" s="290"/>
    </row>
    <row r="111" spans="1:8" s="72" customFormat="1" x14ac:dyDescent="0.2">
      <c r="A111" s="70"/>
      <c r="B111" s="71"/>
      <c r="D111" s="293"/>
      <c r="E111" s="292"/>
      <c r="F111" s="292"/>
      <c r="G111" s="290"/>
      <c r="H111" s="290"/>
    </row>
    <row r="112" spans="1:8" s="72" customFormat="1" x14ac:dyDescent="0.2">
      <c r="A112" s="70"/>
      <c r="B112" s="71"/>
      <c r="D112" s="293"/>
      <c r="E112" s="292"/>
      <c r="F112" s="292"/>
      <c r="G112" s="290"/>
      <c r="H112" s="290"/>
    </row>
    <row r="113" spans="1:8" s="72" customFormat="1" x14ac:dyDescent="0.2">
      <c r="A113" s="70"/>
      <c r="B113" s="71"/>
      <c r="D113" s="293"/>
      <c r="E113" s="292"/>
      <c r="F113" s="292"/>
      <c r="G113" s="290"/>
      <c r="H113" s="290"/>
    </row>
    <row r="114" spans="1:8" s="72" customFormat="1" x14ac:dyDescent="0.2">
      <c r="A114" s="70"/>
      <c r="B114" s="71"/>
      <c r="D114" s="293"/>
      <c r="E114" s="292"/>
      <c r="F114" s="292"/>
      <c r="G114" s="290"/>
      <c r="H114" s="290"/>
    </row>
    <row r="115" spans="1:8" s="72" customFormat="1" x14ac:dyDescent="0.2">
      <c r="A115" s="70"/>
      <c r="B115" s="71"/>
      <c r="D115" s="293"/>
      <c r="E115" s="292"/>
      <c r="F115" s="292"/>
      <c r="G115" s="290"/>
      <c r="H115" s="290"/>
    </row>
    <row r="116" spans="1:8" s="72" customFormat="1" x14ac:dyDescent="0.2">
      <c r="A116" s="70"/>
      <c r="B116" s="71"/>
      <c r="D116" s="293"/>
      <c r="E116" s="292"/>
      <c r="F116" s="292"/>
      <c r="G116" s="290"/>
      <c r="H116" s="290"/>
    </row>
    <row r="117" spans="1:8" s="72" customFormat="1" x14ac:dyDescent="0.2">
      <c r="A117" s="70"/>
      <c r="B117" s="71"/>
      <c r="D117" s="293"/>
      <c r="E117" s="292"/>
      <c r="F117" s="292"/>
      <c r="G117" s="290"/>
      <c r="H117" s="290"/>
    </row>
    <row r="118" spans="1:8" s="72" customFormat="1" x14ac:dyDescent="0.2">
      <c r="A118" s="70"/>
      <c r="B118" s="71"/>
      <c r="D118" s="293"/>
      <c r="E118" s="292"/>
      <c r="F118" s="292"/>
      <c r="G118" s="290"/>
      <c r="H118" s="290"/>
    </row>
    <row r="119" spans="1:8" s="72" customFormat="1" x14ac:dyDescent="0.2">
      <c r="A119" s="70"/>
      <c r="B119" s="71"/>
      <c r="D119" s="293"/>
      <c r="E119" s="292"/>
      <c r="F119" s="292"/>
      <c r="G119" s="290"/>
      <c r="H119" s="290"/>
    </row>
    <row r="120" spans="1:8" s="72" customFormat="1" x14ac:dyDescent="0.2">
      <c r="A120" s="70"/>
      <c r="B120" s="71"/>
      <c r="D120" s="293"/>
      <c r="E120" s="292"/>
      <c r="F120" s="292"/>
      <c r="G120" s="290"/>
      <c r="H120" s="290"/>
    </row>
    <row r="121" spans="1:8" s="72" customFormat="1" x14ac:dyDescent="0.2">
      <c r="A121" s="70"/>
      <c r="B121" s="71"/>
      <c r="D121" s="293"/>
      <c r="E121" s="292"/>
      <c r="F121" s="292"/>
      <c r="G121" s="290"/>
      <c r="H121" s="290"/>
    </row>
    <row r="122" spans="1:8" s="72" customFormat="1" x14ac:dyDescent="0.2">
      <c r="A122" s="70"/>
      <c r="B122" s="71"/>
      <c r="D122" s="293"/>
      <c r="E122" s="292"/>
      <c r="F122" s="292"/>
      <c r="G122" s="290"/>
      <c r="H122" s="290"/>
    </row>
    <row r="123" spans="1:8" s="72" customFormat="1" x14ac:dyDescent="0.2">
      <c r="A123" s="70"/>
      <c r="B123" s="71"/>
      <c r="D123" s="293"/>
      <c r="E123" s="292"/>
      <c r="F123" s="292"/>
      <c r="G123" s="290"/>
      <c r="H123" s="290"/>
    </row>
    <row r="124" spans="1:8" s="72" customFormat="1" x14ac:dyDescent="0.2">
      <c r="A124" s="70"/>
      <c r="B124" s="71"/>
      <c r="D124" s="293"/>
      <c r="E124" s="292"/>
      <c r="F124" s="292"/>
      <c r="G124" s="290"/>
      <c r="H124" s="290"/>
    </row>
    <row r="125" spans="1:8" s="72" customFormat="1" x14ac:dyDescent="0.2">
      <c r="A125" s="70"/>
      <c r="B125" s="71"/>
      <c r="D125" s="293"/>
      <c r="E125" s="292"/>
      <c r="F125" s="292"/>
      <c r="G125" s="290"/>
      <c r="H125" s="290"/>
    </row>
    <row r="126" spans="1:8" s="72" customFormat="1" x14ac:dyDescent="0.2">
      <c r="A126" s="70"/>
      <c r="B126" s="71"/>
      <c r="D126" s="293"/>
      <c r="E126" s="292"/>
      <c r="F126" s="292"/>
      <c r="G126" s="290"/>
      <c r="H126" s="290"/>
    </row>
    <row r="127" spans="1:8" s="72" customFormat="1" x14ac:dyDescent="0.2">
      <c r="A127" s="70"/>
      <c r="B127" s="71"/>
      <c r="D127" s="293"/>
      <c r="E127" s="292"/>
      <c r="F127" s="292"/>
      <c r="G127" s="290"/>
      <c r="H127" s="290"/>
    </row>
    <row r="128" spans="1:8" s="72" customFormat="1" x14ac:dyDescent="0.2">
      <c r="A128" s="70"/>
      <c r="B128" s="71"/>
      <c r="D128" s="293"/>
      <c r="E128" s="292"/>
      <c r="F128" s="292"/>
      <c r="G128" s="290"/>
      <c r="H128" s="290"/>
    </row>
    <row r="129" spans="1:8" s="72" customFormat="1" x14ac:dyDescent="0.2">
      <c r="A129" s="70"/>
      <c r="B129" s="71"/>
      <c r="D129" s="293"/>
      <c r="E129" s="292"/>
      <c r="F129" s="292"/>
      <c r="G129" s="290"/>
      <c r="H129" s="290"/>
    </row>
    <row r="130" spans="1:8" s="72" customFormat="1" x14ac:dyDescent="0.2">
      <c r="A130" s="70"/>
      <c r="B130" s="71"/>
      <c r="D130" s="293"/>
      <c r="E130" s="292"/>
      <c r="F130" s="292"/>
      <c r="G130" s="290"/>
      <c r="H130" s="290"/>
    </row>
    <row r="131" spans="1:8" s="72" customFormat="1" x14ac:dyDescent="0.2">
      <c r="A131" s="70"/>
      <c r="B131" s="71"/>
      <c r="D131" s="293"/>
      <c r="E131" s="292"/>
      <c r="F131" s="292"/>
      <c r="G131" s="290"/>
      <c r="H131" s="290"/>
    </row>
    <row r="132" spans="1:8" s="72" customFormat="1" x14ac:dyDescent="0.2">
      <c r="A132" s="70"/>
      <c r="B132" s="71"/>
      <c r="D132" s="293"/>
      <c r="E132" s="292"/>
      <c r="F132" s="292"/>
      <c r="G132" s="290"/>
      <c r="H132" s="290"/>
    </row>
    <row r="133" spans="1:8" s="72" customFormat="1" x14ac:dyDescent="0.2">
      <c r="A133" s="70"/>
      <c r="B133" s="71"/>
      <c r="D133" s="293"/>
      <c r="E133" s="292"/>
      <c r="F133" s="292"/>
      <c r="G133" s="290"/>
      <c r="H133" s="290"/>
    </row>
    <row r="134" spans="1:8" s="72" customFormat="1" x14ac:dyDescent="0.2">
      <c r="A134" s="70"/>
      <c r="B134" s="71"/>
      <c r="D134" s="293"/>
      <c r="E134" s="292"/>
      <c r="F134" s="292"/>
      <c r="G134" s="290"/>
      <c r="H134" s="290"/>
    </row>
    <row r="135" spans="1:8" s="72" customFormat="1" x14ac:dyDescent="0.2">
      <c r="A135" s="70"/>
      <c r="B135" s="71"/>
      <c r="D135" s="293"/>
      <c r="E135" s="292"/>
      <c r="F135" s="292"/>
      <c r="G135" s="290"/>
      <c r="H135" s="290"/>
    </row>
    <row r="136" spans="1:8" s="72" customFormat="1" x14ac:dyDescent="0.2">
      <c r="A136" s="70"/>
      <c r="B136" s="71"/>
      <c r="D136" s="293"/>
      <c r="E136" s="292"/>
      <c r="F136" s="292"/>
      <c r="G136" s="290"/>
      <c r="H136" s="290"/>
    </row>
    <row r="137" spans="1:8" s="72" customFormat="1" x14ac:dyDescent="0.2">
      <c r="A137" s="70"/>
      <c r="B137" s="71"/>
      <c r="D137" s="293"/>
      <c r="E137" s="292"/>
      <c r="F137" s="292"/>
      <c r="G137" s="290"/>
      <c r="H137" s="290"/>
    </row>
    <row r="138" spans="1:8" s="72" customFormat="1" x14ac:dyDescent="0.2">
      <c r="A138" s="70"/>
      <c r="B138" s="71"/>
      <c r="D138" s="293"/>
      <c r="E138" s="292"/>
      <c r="F138" s="292"/>
      <c r="G138" s="290"/>
      <c r="H138" s="290"/>
    </row>
    <row r="139" spans="1:8" s="72" customFormat="1" x14ac:dyDescent="0.2">
      <c r="A139" s="70"/>
      <c r="B139" s="71"/>
      <c r="D139" s="293"/>
      <c r="E139" s="292"/>
      <c r="F139" s="292"/>
      <c r="G139" s="290"/>
      <c r="H139" s="290"/>
    </row>
    <row r="140" spans="1:8" s="72" customFormat="1" x14ac:dyDescent="0.2">
      <c r="A140" s="70"/>
      <c r="B140" s="71"/>
      <c r="D140" s="293"/>
      <c r="E140" s="292"/>
      <c r="F140" s="292"/>
      <c r="G140" s="290"/>
      <c r="H140" s="290"/>
    </row>
    <row r="141" spans="1:8" s="72" customFormat="1" x14ac:dyDescent="0.2">
      <c r="A141" s="70"/>
      <c r="B141" s="71"/>
      <c r="D141" s="293"/>
      <c r="E141" s="292"/>
      <c r="F141" s="292"/>
      <c r="G141" s="290"/>
      <c r="H141" s="290"/>
    </row>
    <row r="142" spans="1:8" s="72" customFormat="1" x14ac:dyDescent="0.2">
      <c r="A142" s="70"/>
      <c r="B142" s="71"/>
      <c r="D142" s="293"/>
      <c r="E142" s="292"/>
      <c r="F142" s="292"/>
      <c r="G142" s="290"/>
      <c r="H142" s="290"/>
    </row>
    <row r="143" spans="1:8" s="72" customFormat="1" x14ac:dyDescent="0.2">
      <c r="A143" s="70"/>
      <c r="B143" s="71"/>
      <c r="D143" s="293"/>
      <c r="E143" s="292"/>
      <c r="F143" s="292"/>
      <c r="G143" s="290"/>
      <c r="H143" s="290"/>
    </row>
    <row r="144" spans="1:8" s="72" customFormat="1" x14ac:dyDescent="0.2">
      <c r="A144" s="70"/>
      <c r="B144" s="71"/>
      <c r="D144" s="293"/>
      <c r="E144" s="292"/>
      <c r="F144" s="292"/>
      <c r="G144" s="290"/>
      <c r="H144" s="290"/>
    </row>
    <row r="145" spans="1:8" s="72" customFormat="1" x14ac:dyDescent="0.2">
      <c r="A145" s="70"/>
      <c r="B145" s="71"/>
      <c r="D145" s="293"/>
      <c r="E145" s="292"/>
      <c r="F145" s="292"/>
      <c r="G145" s="290"/>
      <c r="H145" s="290"/>
    </row>
    <row r="146" spans="1:8" s="72" customFormat="1" x14ac:dyDescent="0.2">
      <c r="A146" s="70"/>
      <c r="B146" s="71"/>
      <c r="D146" s="293"/>
      <c r="E146" s="292"/>
      <c r="F146" s="292"/>
      <c r="G146" s="290"/>
      <c r="H146" s="290"/>
    </row>
    <row r="147" spans="1:8" s="72" customFormat="1" x14ac:dyDescent="0.2">
      <c r="A147" s="70"/>
      <c r="B147" s="71"/>
      <c r="D147" s="293"/>
      <c r="E147" s="292"/>
      <c r="F147" s="292"/>
      <c r="G147" s="290"/>
      <c r="H147" s="290"/>
    </row>
    <row r="148" spans="1:8" s="72" customFormat="1" x14ac:dyDescent="0.2">
      <c r="A148" s="70"/>
      <c r="B148" s="71"/>
      <c r="D148" s="293"/>
      <c r="E148" s="292"/>
      <c r="F148" s="292"/>
      <c r="G148" s="290"/>
      <c r="H148" s="290"/>
    </row>
    <row r="149" spans="1:8" s="72" customFormat="1" x14ac:dyDescent="0.2">
      <c r="A149" s="70"/>
      <c r="B149" s="71"/>
      <c r="D149" s="293"/>
      <c r="E149" s="292"/>
      <c r="F149" s="292"/>
      <c r="G149" s="290"/>
      <c r="H149" s="290"/>
    </row>
    <row r="150" spans="1:8" s="72" customFormat="1" x14ac:dyDescent="0.2">
      <c r="A150" s="70"/>
      <c r="B150" s="71"/>
      <c r="D150" s="293"/>
      <c r="E150" s="292"/>
      <c r="F150" s="292"/>
      <c r="G150" s="290"/>
      <c r="H150" s="290"/>
    </row>
    <row r="151" spans="1:8" s="72" customFormat="1" x14ac:dyDescent="0.2">
      <c r="A151" s="70"/>
      <c r="B151" s="71"/>
      <c r="D151" s="293"/>
      <c r="E151" s="292"/>
      <c r="F151" s="292"/>
      <c r="G151" s="290"/>
      <c r="H151" s="290"/>
    </row>
    <row r="152" spans="1:8" s="72" customFormat="1" x14ac:dyDescent="0.2">
      <c r="A152" s="70"/>
      <c r="B152" s="71"/>
      <c r="D152" s="293"/>
      <c r="E152" s="292"/>
      <c r="F152" s="292"/>
      <c r="G152" s="290"/>
      <c r="H152" s="290"/>
    </row>
    <row r="153" spans="1:8" s="72" customFormat="1" x14ac:dyDescent="0.2">
      <c r="A153" s="70"/>
      <c r="B153" s="71"/>
      <c r="D153" s="293"/>
      <c r="E153" s="292"/>
      <c r="F153" s="292"/>
      <c r="G153" s="290"/>
      <c r="H153" s="290"/>
    </row>
    <row r="154" spans="1:8" s="72" customFormat="1" x14ac:dyDescent="0.2">
      <c r="A154" s="70"/>
      <c r="B154" s="71"/>
      <c r="D154" s="293"/>
      <c r="E154" s="292"/>
      <c r="F154" s="292"/>
      <c r="G154" s="290"/>
      <c r="H154" s="290"/>
    </row>
    <row r="155" spans="1:8" s="72" customFormat="1" x14ac:dyDescent="0.2">
      <c r="A155" s="70"/>
      <c r="B155" s="71"/>
      <c r="D155" s="293"/>
      <c r="E155" s="292"/>
      <c r="F155" s="292"/>
      <c r="G155" s="290"/>
      <c r="H155" s="290"/>
    </row>
    <row r="156" spans="1:8" s="72" customFormat="1" x14ac:dyDescent="0.2">
      <c r="A156" s="70"/>
      <c r="B156" s="71"/>
      <c r="D156" s="293"/>
      <c r="E156" s="292"/>
      <c r="F156" s="292"/>
      <c r="G156" s="290"/>
      <c r="H156" s="290"/>
    </row>
    <row r="157" spans="1:8" s="72" customFormat="1" x14ac:dyDescent="0.2">
      <c r="A157" s="70"/>
      <c r="B157" s="71"/>
      <c r="D157" s="293"/>
      <c r="E157" s="292"/>
      <c r="F157" s="292"/>
      <c r="G157" s="290"/>
      <c r="H157" s="290"/>
    </row>
    <row r="158" spans="1:8" s="72" customFormat="1" x14ac:dyDescent="0.2">
      <c r="A158" s="70"/>
      <c r="B158" s="71"/>
      <c r="D158" s="293"/>
      <c r="E158" s="292"/>
      <c r="F158" s="292"/>
      <c r="G158" s="290"/>
      <c r="H158" s="290"/>
    </row>
    <row r="159" spans="1:8" s="72" customFormat="1" x14ac:dyDescent="0.2">
      <c r="A159" s="70"/>
      <c r="B159" s="71"/>
      <c r="D159" s="293"/>
      <c r="E159" s="292"/>
      <c r="F159" s="292"/>
      <c r="G159" s="290"/>
      <c r="H159" s="290"/>
    </row>
    <row r="160" spans="1:8" s="72" customFormat="1" x14ac:dyDescent="0.2">
      <c r="A160" s="70"/>
      <c r="B160" s="71"/>
      <c r="D160" s="293"/>
      <c r="E160" s="292"/>
      <c r="F160" s="292"/>
      <c r="G160" s="290"/>
      <c r="H160" s="290"/>
    </row>
    <row r="161" spans="1:8" s="72" customFormat="1" x14ac:dyDescent="0.2">
      <c r="A161" s="70"/>
      <c r="B161" s="71"/>
      <c r="D161" s="293"/>
      <c r="E161" s="292"/>
      <c r="F161" s="292"/>
      <c r="G161" s="290"/>
      <c r="H161" s="290"/>
    </row>
    <row r="162" spans="1:8" s="72" customFormat="1" x14ac:dyDescent="0.2">
      <c r="A162" s="70"/>
      <c r="B162" s="71"/>
      <c r="D162" s="293"/>
      <c r="E162" s="292"/>
      <c r="F162" s="292"/>
      <c r="G162" s="290"/>
      <c r="H162" s="290"/>
    </row>
    <row r="163" spans="1:8" s="72" customFormat="1" x14ac:dyDescent="0.2">
      <c r="A163" s="70"/>
      <c r="B163" s="71"/>
      <c r="D163" s="293"/>
      <c r="E163" s="292"/>
      <c r="F163" s="292"/>
      <c r="G163" s="290"/>
      <c r="H163" s="290"/>
    </row>
    <row r="164" spans="1:8" s="72" customFormat="1" x14ac:dyDescent="0.2">
      <c r="A164" s="70"/>
      <c r="B164" s="71"/>
      <c r="D164" s="293"/>
      <c r="E164" s="292"/>
      <c r="F164" s="292"/>
      <c r="G164" s="290"/>
      <c r="H164" s="290"/>
    </row>
    <row r="165" spans="1:8" s="72" customFormat="1" x14ac:dyDescent="0.2">
      <c r="A165" s="70"/>
      <c r="B165" s="71"/>
      <c r="D165" s="293"/>
      <c r="E165" s="292"/>
      <c r="F165" s="292"/>
      <c r="G165" s="290"/>
      <c r="H165" s="290"/>
    </row>
    <row r="166" spans="1:8" s="72" customFormat="1" x14ac:dyDescent="0.2">
      <c r="A166" s="70"/>
      <c r="B166" s="71"/>
      <c r="D166" s="293"/>
      <c r="E166" s="292"/>
      <c r="F166" s="292"/>
      <c r="G166" s="290"/>
      <c r="H166" s="290"/>
    </row>
    <row r="167" spans="1:8" s="72" customFormat="1" x14ac:dyDescent="0.2">
      <c r="A167" s="70"/>
      <c r="B167" s="71"/>
      <c r="D167" s="293"/>
      <c r="E167" s="292"/>
      <c r="F167" s="292"/>
      <c r="G167" s="290"/>
      <c r="H167" s="290"/>
    </row>
    <row r="168" spans="1:8" s="72" customFormat="1" x14ac:dyDescent="0.2">
      <c r="A168" s="70"/>
      <c r="B168" s="71"/>
      <c r="D168" s="293"/>
      <c r="E168" s="292"/>
      <c r="F168" s="292"/>
      <c r="G168" s="290"/>
      <c r="H168" s="290"/>
    </row>
    <row r="169" spans="1:8" s="72" customFormat="1" x14ac:dyDescent="0.2">
      <c r="A169" s="70"/>
      <c r="B169" s="71"/>
      <c r="D169" s="293"/>
      <c r="E169" s="292"/>
      <c r="F169" s="292"/>
      <c r="G169" s="290"/>
      <c r="H169" s="290"/>
    </row>
    <row r="170" spans="1:8" s="72" customFormat="1" x14ac:dyDescent="0.2">
      <c r="A170" s="70"/>
      <c r="B170" s="71"/>
      <c r="D170" s="293"/>
      <c r="E170" s="292"/>
      <c r="F170" s="292"/>
      <c r="G170" s="290"/>
      <c r="H170" s="290"/>
    </row>
    <row r="171" spans="1:8" s="72" customFormat="1" x14ac:dyDescent="0.2">
      <c r="A171" s="70"/>
      <c r="B171" s="71"/>
      <c r="D171" s="293"/>
      <c r="E171" s="292"/>
      <c r="F171" s="292"/>
      <c r="G171" s="290"/>
      <c r="H171" s="290"/>
    </row>
    <row r="172" spans="1:8" s="72" customFormat="1" x14ac:dyDescent="0.2">
      <c r="A172" s="70"/>
      <c r="B172" s="71"/>
      <c r="D172" s="293"/>
      <c r="E172" s="292"/>
      <c r="F172" s="292"/>
      <c r="G172" s="290"/>
      <c r="H172" s="290"/>
    </row>
    <row r="173" spans="1:8" s="72" customFormat="1" x14ac:dyDescent="0.2">
      <c r="A173" s="70"/>
      <c r="B173" s="71"/>
      <c r="D173" s="293"/>
      <c r="E173" s="292"/>
      <c r="F173" s="292"/>
      <c r="G173" s="290"/>
      <c r="H173" s="290"/>
    </row>
    <row r="174" spans="1:8" s="72" customFormat="1" x14ac:dyDescent="0.2">
      <c r="A174" s="70"/>
      <c r="B174" s="71"/>
      <c r="D174" s="293"/>
      <c r="E174" s="292"/>
      <c r="F174" s="292"/>
      <c r="G174" s="290"/>
      <c r="H174" s="290"/>
    </row>
    <row r="175" spans="1:8" s="72" customFormat="1" x14ac:dyDescent="0.2">
      <c r="A175" s="70"/>
      <c r="B175" s="71"/>
      <c r="D175" s="293"/>
      <c r="E175" s="292"/>
      <c r="F175" s="292"/>
      <c r="G175" s="290"/>
      <c r="H175" s="290"/>
    </row>
    <row r="176" spans="1:8" s="72" customFormat="1" x14ac:dyDescent="0.2">
      <c r="A176" s="70"/>
      <c r="B176" s="71"/>
      <c r="D176" s="293"/>
      <c r="E176" s="292"/>
      <c r="F176" s="292"/>
      <c r="G176" s="290"/>
      <c r="H176" s="290"/>
    </row>
    <row r="177" spans="1:8" s="72" customFormat="1" x14ac:dyDescent="0.2">
      <c r="A177" s="70"/>
      <c r="B177" s="71"/>
      <c r="D177" s="293"/>
      <c r="E177" s="292"/>
      <c r="F177" s="292"/>
      <c r="G177" s="290"/>
      <c r="H177" s="290"/>
    </row>
    <row r="178" spans="1:8" s="72" customFormat="1" x14ac:dyDescent="0.2">
      <c r="A178" s="70"/>
      <c r="B178" s="71"/>
      <c r="D178" s="293"/>
      <c r="E178" s="292"/>
      <c r="F178" s="292"/>
      <c r="G178" s="290"/>
      <c r="H178" s="290"/>
    </row>
    <row r="179" spans="1:8" s="72" customFormat="1" x14ac:dyDescent="0.2">
      <c r="A179" s="70"/>
      <c r="B179" s="71"/>
      <c r="D179" s="293"/>
      <c r="E179" s="292"/>
      <c r="F179" s="292"/>
      <c r="G179" s="290"/>
      <c r="H179" s="290"/>
    </row>
    <row r="180" spans="1:8" s="72" customFormat="1" x14ac:dyDescent="0.2">
      <c r="A180" s="70"/>
      <c r="B180" s="71"/>
      <c r="D180" s="293"/>
      <c r="E180" s="292"/>
      <c r="F180" s="292"/>
      <c r="G180" s="290"/>
      <c r="H180" s="290"/>
    </row>
    <row r="181" spans="1:8" s="72" customFormat="1" x14ac:dyDescent="0.2">
      <c r="A181" s="70"/>
      <c r="B181" s="71"/>
      <c r="D181" s="293"/>
      <c r="E181" s="292"/>
      <c r="F181" s="292"/>
      <c r="G181" s="290"/>
      <c r="H181" s="290"/>
    </row>
    <row r="182" spans="1:8" s="72" customFormat="1" x14ac:dyDescent="0.2">
      <c r="A182" s="70"/>
      <c r="B182" s="71"/>
      <c r="D182" s="293"/>
      <c r="E182" s="292"/>
      <c r="F182" s="292"/>
      <c r="G182" s="290"/>
      <c r="H182" s="290"/>
    </row>
    <row r="183" spans="1:8" s="72" customFormat="1" x14ac:dyDescent="0.2">
      <c r="A183" s="70"/>
      <c r="B183" s="71"/>
      <c r="D183" s="293"/>
      <c r="E183" s="292"/>
      <c r="F183" s="292"/>
      <c r="G183" s="290"/>
      <c r="H183" s="290"/>
    </row>
    <row r="184" spans="1:8" s="72" customFormat="1" x14ac:dyDescent="0.2">
      <c r="A184" s="70"/>
      <c r="B184" s="71"/>
      <c r="D184" s="293"/>
      <c r="E184" s="292"/>
      <c r="F184" s="292"/>
      <c r="G184" s="290"/>
      <c r="H184" s="290"/>
    </row>
    <row r="185" spans="1:8" s="72" customFormat="1" x14ac:dyDescent="0.2">
      <c r="A185" s="70"/>
      <c r="B185" s="71"/>
      <c r="D185" s="293"/>
      <c r="E185" s="292"/>
      <c r="F185" s="292"/>
      <c r="G185" s="290"/>
      <c r="H185" s="290"/>
    </row>
    <row r="186" spans="1:8" s="72" customFormat="1" x14ac:dyDescent="0.2">
      <c r="A186" s="70"/>
      <c r="B186" s="71"/>
      <c r="D186" s="293"/>
      <c r="E186" s="292"/>
      <c r="F186" s="292"/>
      <c r="G186" s="290"/>
      <c r="H186" s="290"/>
    </row>
    <row r="187" spans="1:8" s="72" customFormat="1" x14ac:dyDescent="0.2">
      <c r="A187" s="70"/>
      <c r="B187" s="71"/>
      <c r="D187" s="293"/>
      <c r="E187" s="292"/>
      <c r="F187" s="292"/>
      <c r="G187" s="290"/>
      <c r="H187" s="290"/>
    </row>
    <row r="188" spans="1:8" s="72" customFormat="1" x14ac:dyDescent="0.2">
      <c r="A188" s="70"/>
      <c r="B188" s="71"/>
      <c r="D188" s="293"/>
      <c r="E188" s="292"/>
      <c r="F188" s="292"/>
      <c r="G188" s="290"/>
      <c r="H188" s="290"/>
    </row>
    <row r="189" spans="1:8" s="72" customFormat="1" x14ac:dyDescent="0.2">
      <c r="A189" s="70"/>
      <c r="B189" s="71"/>
      <c r="D189" s="293"/>
      <c r="E189" s="292"/>
      <c r="F189" s="292"/>
      <c r="G189" s="290"/>
      <c r="H189" s="290"/>
    </row>
    <row r="190" spans="1:8" s="72" customFormat="1" x14ac:dyDescent="0.2">
      <c r="A190" s="70"/>
      <c r="B190" s="71"/>
      <c r="D190" s="293"/>
      <c r="E190" s="292"/>
      <c r="F190" s="292"/>
      <c r="G190" s="290"/>
      <c r="H190" s="290"/>
    </row>
    <row r="191" spans="1:8" s="72" customFormat="1" x14ac:dyDescent="0.2">
      <c r="A191" s="70"/>
      <c r="B191" s="71"/>
      <c r="D191" s="293"/>
      <c r="E191" s="292"/>
      <c r="F191" s="292"/>
      <c r="G191" s="290"/>
      <c r="H191" s="290"/>
    </row>
    <row r="192" spans="1:8" s="72" customFormat="1" x14ac:dyDescent="0.2">
      <c r="A192" s="70"/>
      <c r="B192" s="71"/>
      <c r="D192" s="293"/>
      <c r="E192" s="292"/>
      <c r="F192" s="292"/>
      <c r="G192" s="290"/>
      <c r="H192" s="290"/>
    </row>
    <row r="193" spans="1:8" s="72" customFormat="1" x14ac:dyDescent="0.2">
      <c r="A193" s="70"/>
      <c r="B193" s="71"/>
      <c r="D193" s="293"/>
      <c r="E193" s="292"/>
      <c r="F193" s="292"/>
      <c r="G193" s="290"/>
      <c r="H193" s="290"/>
    </row>
  </sheetData>
  <sheetProtection algorithmName="SHA-512" hashValue="lemLOeIguWNXaHjFAUJA7sKTuX/jVZnhCaQNH6GPEvffH598PXggFD65GmAq01X0XS2Eo/fvUWCyljuJm8E3/g==" saltValue="DgrPOVpuUN5pbKngJHx3BQ==" spinCount="100000" sheet="1" objects="1" scenarios="1"/>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februar 2023</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14"/>
  <dimension ref="A1:F386"/>
  <sheetViews>
    <sheetView showZeros="0" view="pageBreakPreview" zoomScaleNormal="100" zoomScaleSheetLayoutView="100" workbookViewId="0"/>
  </sheetViews>
  <sheetFormatPr defaultColWidth="65.85546875" defaultRowHeight="12.75" x14ac:dyDescent="0.2"/>
  <cols>
    <col min="1" max="1" width="10" style="339" customWidth="1"/>
    <col min="2" max="2" width="45.7109375" style="341" customWidth="1"/>
    <col min="3" max="3" width="6.42578125" style="340" customWidth="1"/>
    <col min="4" max="4" width="10" style="313" customWidth="1"/>
    <col min="5" max="6" width="11.42578125" style="313" customWidth="1"/>
    <col min="7" max="16384" width="65.85546875" style="313"/>
  </cols>
  <sheetData>
    <row r="1" spans="1:6" s="300" customFormat="1" x14ac:dyDescent="0.2">
      <c r="A1" s="297"/>
      <c r="B1" s="298"/>
      <c r="C1" s="299"/>
      <c r="D1" s="298"/>
      <c r="E1" s="298"/>
      <c r="F1" s="298"/>
    </row>
    <row r="2" spans="1:6" s="304" customFormat="1" x14ac:dyDescent="0.2">
      <c r="A2" s="301" t="s">
        <v>318</v>
      </c>
      <c r="B2" s="302" t="s">
        <v>276</v>
      </c>
      <c r="C2" s="303"/>
    </row>
    <row r="3" spans="1:6" s="304" customFormat="1" x14ac:dyDescent="0.2">
      <c r="A3" s="301" t="s">
        <v>319</v>
      </c>
      <c r="B3" s="302" t="s">
        <v>320</v>
      </c>
      <c r="C3" s="303"/>
    </row>
    <row r="4" spans="1:6" s="307" customFormat="1" x14ac:dyDescent="0.2">
      <c r="A4" s="305"/>
      <c r="B4" s="302" t="s">
        <v>284</v>
      </c>
      <c r="C4" s="306"/>
    </row>
    <row r="5" spans="1:6" s="95" customFormat="1" x14ac:dyDescent="0.2">
      <c r="A5" s="308"/>
      <c r="B5" s="84"/>
      <c r="C5" s="85"/>
      <c r="D5" s="86"/>
      <c r="E5" s="86"/>
      <c r="F5" s="87"/>
    </row>
    <row r="6" spans="1:6" s="95" customFormat="1" x14ac:dyDescent="0.2">
      <c r="A6" s="309" t="s">
        <v>295</v>
      </c>
      <c r="B6" s="46" t="s">
        <v>296</v>
      </c>
      <c r="C6" s="85"/>
      <c r="D6" s="86"/>
      <c r="E6" s="86"/>
      <c r="F6" s="87"/>
    </row>
    <row r="7" spans="1:6" s="92" customFormat="1" x14ac:dyDescent="0.2">
      <c r="A7" s="310"/>
      <c r="B7" s="5"/>
      <c r="C7" s="5"/>
      <c r="D7" s="6"/>
      <c r="E7" s="6"/>
      <c r="F7" s="169"/>
    </row>
    <row r="8" spans="1:6" s="296" customFormat="1" ht="15" x14ac:dyDescent="0.2">
      <c r="A8" s="56" t="s">
        <v>89</v>
      </c>
      <c r="B8" s="119" t="s">
        <v>203</v>
      </c>
      <c r="C8" s="57"/>
      <c r="D8" s="57"/>
    </row>
    <row r="9" spans="1:6" ht="76.5" x14ac:dyDescent="0.2">
      <c r="A9" s="311"/>
      <c r="B9" s="348" t="s">
        <v>338</v>
      </c>
      <c r="C9" s="311"/>
      <c r="D9" s="312"/>
      <c r="E9" s="312"/>
      <c r="F9" s="312"/>
    </row>
    <row r="10" spans="1:6" x14ac:dyDescent="0.2">
      <c r="A10" s="314"/>
      <c r="B10" s="144"/>
      <c r="C10" s="315"/>
      <c r="D10" s="316"/>
      <c r="E10" s="316"/>
      <c r="F10" s="300"/>
    </row>
    <row r="11" spans="1:6" s="318" customFormat="1" x14ac:dyDescent="0.2">
      <c r="A11" s="317" t="s">
        <v>11</v>
      </c>
      <c r="B11" s="317" t="s">
        <v>12</v>
      </c>
      <c r="C11" s="317" t="s">
        <v>1</v>
      </c>
      <c r="D11" s="317" t="s">
        <v>3</v>
      </c>
      <c r="E11" s="317" t="s">
        <v>14</v>
      </c>
      <c r="F11" s="317" t="s">
        <v>4</v>
      </c>
    </row>
    <row r="12" spans="1:6" ht="89.25" x14ac:dyDescent="0.2">
      <c r="A12" s="321"/>
      <c r="B12" s="295" t="s">
        <v>328</v>
      </c>
      <c r="C12" s="322"/>
      <c r="D12" s="323"/>
      <c r="E12" s="324"/>
      <c r="F12" s="325"/>
    </row>
    <row r="13" spans="1:6" ht="63.75" x14ac:dyDescent="0.2">
      <c r="A13" s="321"/>
      <c r="B13" s="295" t="s">
        <v>329</v>
      </c>
      <c r="C13" s="322"/>
      <c r="D13" s="323"/>
      <c r="E13" s="324"/>
      <c r="F13" s="325"/>
    </row>
    <row r="14" spans="1:6" ht="63.75" x14ac:dyDescent="0.2">
      <c r="A14" s="321"/>
      <c r="B14" s="295" t="s">
        <v>330</v>
      </c>
      <c r="C14" s="322"/>
      <c r="D14" s="323"/>
      <c r="E14" s="324"/>
      <c r="F14" s="325"/>
    </row>
    <row r="15" spans="1:6" ht="89.25" x14ac:dyDescent="0.2">
      <c r="A15" s="321"/>
      <c r="B15" s="295" t="s">
        <v>331</v>
      </c>
      <c r="C15" s="322"/>
      <c r="D15" s="323"/>
      <c r="E15" s="324"/>
      <c r="F15" s="325"/>
    </row>
    <row r="16" spans="1:6" x14ac:dyDescent="0.2">
      <c r="A16" s="326"/>
      <c r="B16" s="327"/>
      <c r="C16" s="328"/>
      <c r="D16" s="320"/>
      <c r="E16" s="324"/>
      <c r="F16" s="325"/>
    </row>
    <row r="17" spans="1:6" x14ac:dyDescent="0.2">
      <c r="A17" s="326"/>
      <c r="B17" s="329" t="s">
        <v>205</v>
      </c>
      <c r="C17" s="328"/>
      <c r="D17" s="320"/>
      <c r="E17" s="324"/>
      <c r="F17" s="325"/>
    </row>
    <row r="18" spans="1:6" ht="89.25" x14ac:dyDescent="0.2">
      <c r="A18" s="321" t="s">
        <v>24</v>
      </c>
      <c r="B18" s="327" t="s">
        <v>213</v>
      </c>
      <c r="C18" s="328" t="s">
        <v>8</v>
      </c>
      <c r="D18" s="320">
        <v>1</v>
      </c>
      <c r="E18" s="330"/>
      <c r="F18" s="325">
        <f t="shared" ref="F18" si="0">ROUND(D18*E18,2)</f>
        <v>0</v>
      </c>
    </row>
    <row r="19" spans="1:6" x14ac:dyDescent="0.2">
      <c r="A19" s="321"/>
      <c r="B19" s="327"/>
      <c r="C19" s="328"/>
      <c r="D19" s="320"/>
      <c r="E19" s="324"/>
      <c r="F19" s="325"/>
    </row>
    <row r="20" spans="1:6" ht="216.75" x14ac:dyDescent="0.2">
      <c r="A20" s="321" t="s">
        <v>156</v>
      </c>
      <c r="B20" s="295" t="s">
        <v>254</v>
      </c>
      <c r="C20" s="322" t="s">
        <v>8</v>
      </c>
      <c r="D20" s="320">
        <v>10</v>
      </c>
      <c r="E20" s="330"/>
      <c r="F20" s="325">
        <f>ROUND(D20*E20,2)</f>
        <v>0</v>
      </c>
    </row>
    <row r="21" spans="1:6" x14ac:dyDescent="0.2">
      <c r="A21" s="321"/>
      <c r="B21" s="295"/>
      <c r="C21" s="322"/>
      <c r="D21" s="320"/>
      <c r="E21" s="324"/>
      <c r="F21" s="325"/>
    </row>
    <row r="22" spans="1:6" x14ac:dyDescent="0.2">
      <c r="A22" s="321"/>
      <c r="B22" s="295"/>
      <c r="C22" s="322"/>
      <c r="D22" s="320"/>
      <c r="E22" s="324"/>
      <c r="F22" s="325"/>
    </row>
    <row r="23" spans="1:6" x14ac:dyDescent="0.2">
      <c r="A23" s="321"/>
      <c r="B23" s="295"/>
      <c r="C23" s="322"/>
      <c r="D23" s="320"/>
      <c r="E23" s="324"/>
      <c r="F23" s="325"/>
    </row>
    <row r="24" spans="1:6" x14ac:dyDescent="0.2">
      <c r="A24" s="321"/>
      <c r="B24" s="295"/>
      <c r="C24" s="322"/>
      <c r="D24" s="320"/>
      <c r="E24" s="324"/>
      <c r="F24" s="325"/>
    </row>
    <row r="25" spans="1:6" x14ac:dyDescent="0.2">
      <c r="A25" s="321"/>
      <c r="B25" s="295"/>
      <c r="C25" s="322"/>
      <c r="D25" s="320"/>
      <c r="E25" s="324"/>
      <c r="F25" s="325"/>
    </row>
    <row r="26" spans="1:6" x14ac:dyDescent="0.2">
      <c r="A26" s="321"/>
      <c r="B26" s="331" t="s">
        <v>206</v>
      </c>
      <c r="C26" s="322"/>
      <c r="D26" s="320"/>
      <c r="E26" s="324"/>
      <c r="F26" s="325"/>
    </row>
    <row r="27" spans="1:6" ht="216.75" x14ac:dyDescent="0.2">
      <c r="A27" s="321" t="s">
        <v>57</v>
      </c>
      <c r="B27" s="351" t="s">
        <v>345</v>
      </c>
      <c r="C27" s="322"/>
      <c r="D27" s="320"/>
      <c r="E27" s="324"/>
      <c r="F27" s="325"/>
    </row>
    <row r="28" spans="1:6" x14ac:dyDescent="0.2">
      <c r="A28" s="326" t="s">
        <v>166</v>
      </c>
      <c r="B28" s="350" t="s">
        <v>342</v>
      </c>
      <c r="C28" s="322" t="s">
        <v>8</v>
      </c>
      <c r="D28" s="320">
        <v>1</v>
      </c>
      <c r="E28" s="330"/>
      <c r="F28" s="325">
        <f t="shared" ref="F28:F30" si="1">ROUND(D28*E28,2)</f>
        <v>0</v>
      </c>
    </row>
    <row r="29" spans="1:6" x14ac:dyDescent="0.2">
      <c r="A29" s="326" t="s">
        <v>167</v>
      </c>
      <c r="B29" s="350" t="s">
        <v>343</v>
      </c>
      <c r="C29" s="322" t="s">
        <v>8</v>
      </c>
      <c r="D29" s="320">
        <v>7</v>
      </c>
      <c r="E29" s="330"/>
      <c r="F29" s="325">
        <f t="shared" si="1"/>
        <v>0</v>
      </c>
    </row>
    <row r="30" spans="1:6" x14ac:dyDescent="0.2">
      <c r="A30" s="326" t="s">
        <v>168</v>
      </c>
      <c r="B30" s="350" t="s">
        <v>344</v>
      </c>
      <c r="C30" s="322" t="s">
        <v>8</v>
      </c>
      <c r="D30" s="320">
        <v>36</v>
      </c>
      <c r="E30" s="330"/>
      <c r="F30" s="325">
        <f t="shared" si="1"/>
        <v>0</v>
      </c>
    </row>
    <row r="31" spans="1:6" x14ac:dyDescent="0.2">
      <c r="A31" s="321"/>
      <c r="B31" s="295"/>
      <c r="C31" s="322"/>
      <c r="D31" s="320"/>
      <c r="E31" s="324"/>
      <c r="F31" s="325"/>
    </row>
    <row r="32" spans="1:6" x14ac:dyDescent="0.2">
      <c r="A32" s="321"/>
      <c r="B32" s="331" t="s">
        <v>207</v>
      </c>
      <c r="C32" s="322"/>
      <c r="D32" s="320"/>
      <c r="E32" s="324"/>
      <c r="F32" s="325"/>
    </row>
    <row r="33" spans="1:6" ht="267.75" x14ac:dyDescent="0.2">
      <c r="A33" s="321" t="s">
        <v>77</v>
      </c>
      <c r="B33" s="295" t="s">
        <v>214</v>
      </c>
      <c r="C33" s="322" t="s">
        <v>0</v>
      </c>
      <c r="D33" s="320">
        <v>1</v>
      </c>
      <c r="E33" s="330"/>
      <c r="F33" s="325">
        <f t="shared" ref="F33" si="2">ROUND(D33*E33,2)</f>
        <v>0</v>
      </c>
    </row>
    <row r="34" spans="1:6" x14ac:dyDescent="0.2">
      <c r="A34" s="321"/>
      <c r="B34" s="331"/>
      <c r="C34" s="322"/>
      <c r="D34" s="320"/>
      <c r="E34" s="324"/>
      <c r="F34" s="325"/>
    </row>
    <row r="35" spans="1:6" x14ac:dyDescent="0.2">
      <c r="A35" s="321"/>
      <c r="B35" s="331" t="s">
        <v>208</v>
      </c>
      <c r="C35" s="322"/>
      <c r="D35" s="320"/>
      <c r="E35" s="324"/>
      <c r="F35" s="325"/>
    </row>
    <row r="36" spans="1:6" ht="127.5" x14ac:dyDescent="0.2">
      <c r="A36" s="321" t="s">
        <v>89</v>
      </c>
      <c r="B36" s="147" t="s">
        <v>349</v>
      </c>
      <c r="C36" s="319" t="s">
        <v>0</v>
      </c>
      <c r="D36" s="320">
        <v>1</v>
      </c>
      <c r="E36" s="330"/>
      <c r="F36" s="325">
        <f t="shared" ref="F36:F56" si="3">ROUND(D36*E36,2)</f>
        <v>0</v>
      </c>
    </row>
    <row r="37" spans="1:6" x14ac:dyDescent="0.2">
      <c r="A37" s="321"/>
      <c r="B37" s="151"/>
      <c r="C37" s="319"/>
      <c r="D37" s="320"/>
      <c r="E37" s="324"/>
      <c r="F37" s="325"/>
    </row>
    <row r="38" spans="1:6" x14ac:dyDescent="0.2">
      <c r="A38" s="321"/>
      <c r="B38" s="159" t="s">
        <v>209</v>
      </c>
      <c r="C38" s="319"/>
      <c r="D38" s="320"/>
      <c r="E38" s="324"/>
      <c r="F38" s="325"/>
    </row>
    <row r="39" spans="1:6" ht="127.5" x14ac:dyDescent="0.2">
      <c r="A39" s="321" t="s">
        <v>102</v>
      </c>
      <c r="B39" s="147" t="s">
        <v>333</v>
      </c>
      <c r="C39" s="319" t="s">
        <v>0</v>
      </c>
      <c r="D39" s="320">
        <v>1</v>
      </c>
      <c r="E39" s="330"/>
      <c r="F39" s="325">
        <f t="shared" si="3"/>
        <v>0</v>
      </c>
    </row>
    <row r="40" spans="1:6" x14ac:dyDescent="0.2">
      <c r="A40" s="321"/>
      <c r="B40" s="147"/>
      <c r="C40" s="319"/>
      <c r="D40" s="320"/>
      <c r="E40" s="324"/>
      <c r="F40" s="325"/>
    </row>
    <row r="41" spans="1:6" x14ac:dyDescent="0.2">
      <c r="A41" s="321"/>
      <c r="B41" s="147"/>
      <c r="C41" s="319"/>
      <c r="D41" s="320"/>
      <c r="E41" s="324"/>
      <c r="F41" s="325"/>
    </row>
    <row r="42" spans="1:6" x14ac:dyDescent="0.2">
      <c r="A42" s="321"/>
      <c r="B42" s="151"/>
      <c r="C42" s="319"/>
      <c r="D42" s="320"/>
      <c r="E42" s="324"/>
      <c r="F42" s="325"/>
    </row>
    <row r="43" spans="1:6" x14ac:dyDescent="0.2">
      <c r="A43" s="321"/>
      <c r="B43" s="159" t="s">
        <v>210</v>
      </c>
      <c r="C43" s="319"/>
      <c r="D43" s="320"/>
      <c r="E43" s="324"/>
      <c r="F43" s="325"/>
    </row>
    <row r="44" spans="1:6" ht="76.5" x14ac:dyDescent="0.2">
      <c r="A44" s="321"/>
      <c r="B44" s="151" t="s">
        <v>332</v>
      </c>
      <c r="C44" s="319"/>
      <c r="D44" s="320"/>
      <c r="E44" s="324"/>
      <c r="F44" s="325"/>
    </row>
    <row r="45" spans="1:6" ht="242.25" x14ac:dyDescent="0.2">
      <c r="A45" s="321" t="s">
        <v>115</v>
      </c>
      <c r="B45" s="147" t="s">
        <v>365</v>
      </c>
      <c r="C45" s="319"/>
      <c r="D45" s="320"/>
      <c r="E45" s="324"/>
      <c r="F45" s="325"/>
    </row>
    <row r="46" spans="1:6" x14ac:dyDescent="0.2">
      <c r="A46" s="326" t="s">
        <v>166</v>
      </c>
      <c r="B46" s="151" t="s">
        <v>196</v>
      </c>
      <c r="C46" s="319" t="s">
        <v>8</v>
      </c>
      <c r="D46" s="320">
        <v>1</v>
      </c>
      <c r="E46" s="330"/>
      <c r="F46" s="325">
        <f t="shared" si="3"/>
        <v>0</v>
      </c>
    </row>
    <row r="47" spans="1:6" ht="25.5" x14ac:dyDescent="0.2">
      <c r="A47" s="326" t="s">
        <v>167</v>
      </c>
      <c r="B47" s="349" t="s">
        <v>339</v>
      </c>
      <c r="C47" s="319" t="s">
        <v>8</v>
      </c>
      <c r="D47" s="320">
        <v>3</v>
      </c>
      <c r="E47" s="330"/>
      <c r="F47" s="325">
        <f t="shared" si="3"/>
        <v>0</v>
      </c>
    </row>
    <row r="48" spans="1:6" ht="38.25" x14ac:dyDescent="0.2">
      <c r="A48" s="326" t="s">
        <v>168</v>
      </c>
      <c r="B48" s="151" t="s">
        <v>221</v>
      </c>
      <c r="C48" s="319" t="s">
        <v>8</v>
      </c>
      <c r="D48" s="320">
        <v>1</v>
      </c>
      <c r="E48" s="330"/>
      <c r="F48" s="325">
        <f t="shared" si="3"/>
        <v>0</v>
      </c>
    </row>
    <row r="49" spans="1:6" x14ac:dyDescent="0.2">
      <c r="A49" s="326"/>
      <c r="B49" s="151"/>
      <c r="C49" s="319"/>
      <c r="D49" s="320"/>
      <c r="E49" s="324"/>
      <c r="F49" s="325"/>
    </row>
    <row r="50" spans="1:6" x14ac:dyDescent="0.2">
      <c r="A50" s="321"/>
      <c r="B50" s="159" t="s">
        <v>211</v>
      </c>
      <c r="C50" s="319"/>
      <c r="D50" s="320"/>
      <c r="E50" s="324"/>
      <c r="F50" s="325"/>
    </row>
    <row r="51" spans="1:6" ht="165.75" x14ac:dyDescent="0.2">
      <c r="A51" s="321" t="s">
        <v>120</v>
      </c>
      <c r="B51" s="147" t="s">
        <v>341</v>
      </c>
      <c r="C51" s="319"/>
      <c r="D51" s="320"/>
      <c r="E51" s="324"/>
      <c r="F51" s="325"/>
    </row>
    <row r="52" spans="1:6" x14ac:dyDescent="0.2">
      <c r="A52" s="326" t="s">
        <v>166</v>
      </c>
      <c r="B52" s="151" t="s">
        <v>198</v>
      </c>
      <c r="C52" s="319" t="s">
        <v>8</v>
      </c>
      <c r="D52" s="320">
        <v>1</v>
      </c>
      <c r="E52" s="330"/>
      <c r="F52" s="325">
        <f t="shared" si="3"/>
        <v>0</v>
      </c>
    </row>
    <row r="53" spans="1:6" ht="38.25" x14ac:dyDescent="0.2">
      <c r="A53" s="326" t="s">
        <v>167</v>
      </c>
      <c r="B53" s="151" t="s">
        <v>197</v>
      </c>
      <c r="C53" s="319" t="s">
        <v>8</v>
      </c>
      <c r="D53" s="320">
        <v>1</v>
      </c>
      <c r="E53" s="330"/>
      <c r="F53" s="325">
        <f t="shared" si="3"/>
        <v>0</v>
      </c>
    </row>
    <row r="54" spans="1:6" ht="25.5" x14ac:dyDescent="0.2">
      <c r="A54" s="326" t="s">
        <v>168</v>
      </c>
      <c r="B54" s="151" t="s">
        <v>199</v>
      </c>
      <c r="C54" s="319" t="s">
        <v>8</v>
      </c>
      <c r="D54" s="320">
        <v>3</v>
      </c>
      <c r="E54" s="330"/>
      <c r="F54" s="325">
        <f t="shared" si="3"/>
        <v>0</v>
      </c>
    </row>
    <row r="55" spans="1:6" ht="38.25" x14ac:dyDescent="0.2">
      <c r="A55" s="326" t="s">
        <v>187</v>
      </c>
      <c r="B55" s="151" t="s">
        <v>221</v>
      </c>
      <c r="C55" s="319" t="s">
        <v>8</v>
      </c>
      <c r="D55" s="320">
        <v>1</v>
      </c>
      <c r="E55" s="330"/>
      <c r="F55" s="325">
        <f t="shared" si="3"/>
        <v>0</v>
      </c>
    </row>
    <row r="56" spans="1:6" ht="102" x14ac:dyDescent="0.2">
      <c r="A56" s="321"/>
      <c r="B56" s="147" t="s">
        <v>372</v>
      </c>
      <c r="C56" s="319" t="s">
        <v>0</v>
      </c>
      <c r="D56" s="320">
        <v>1</v>
      </c>
      <c r="E56" s="324">
        <v>100000</v>
      </c>
      <c r="F56" s="325">
        <f t="shared" si="3"/>
        <v>100000</v>
      </c>
    </row>
    <row r="57" spans="1:6" x14ac:dyDescent="0.2">
      <c r="A57" s="321"/>
      <c r="B57" s="147"/>
      <c r="C57" s="319"/>
      <c r="D57" s="320"/>
      <c r="E57" s="324"/>
      <c r="F57" s="325"/>
    </row>
    <row r="58" spans="1:6" x14ac:dyDescent="0.2">
      <c r="A58" s="321"/>
      <c r="B58" s="147"/>
      <c r="C58" s="319"/>
      <c r="D58" s="320"/>
      <c r="E58" s="324"/>
      <c r="F58" s="325"/>
    </row>
    <row r="59" spans="1:6" x14ac:dyDescent="0.2">
      <c r="A59" s="321"/>
      <c r="B59" s="147"/>
      <c r="C59" s="319"/>
      <c r="D59" s="320"/>
      <c r="E59" s="324"/>
      <c r="F59" s="325"/>
    </row>
    <row r="60" spans="1:6" x14ac:dyDescent="0.2">
      <c r="A60" s="321"/>
      <c r="B60" s="147"/>
      <c r="C60" s="319"/>
      <c r="D60" s="320"/>
      <c r="E60" s="324"/>
      <c r="F60" s="325"/>
    </row>
    <row r="61" spans="1:6" x14ac:dyDescent="0.2">
      <c r="A61" s="321"/>
      <c r="B61" s="147"/>
      <c r="C61" s="319"/>
      <c r="D61" s="320"/>
      <c r="E61" s="324"/>
      <c r="F61" s="325"/>
    </row>
    <row r="62" spans="1:6" x14ac:dyDescent="0.2">
      <c r="A62" s="321"/>
      <c r="B62" s="147"/>
      <c r="C62" s="319"/>
      <c r="D62" s="320"/>
      <c r="E62" s="324"/>
      <c r="F62" s="325"/>
    </row>
    <row r="63" spans="1:6" x14ac:dyDescent="0.2">
      <c r="A63" s="321"/>
      <c r="B63" s="151"/>
      <c r="C63" s="319"/>
      <c r="D63" s="320"/>
      <c r="E63" s="324"/>
      <c r="F63" s="325"/>
    </row>
    <row r="64" spans="1:6" x14ac:dyDescent="0.2">
      <c r="A64" s="321"/>
      <c r="B64" s="159" t="s">
        <v>212</v>
      </c>
      <c r="C64" s="319"/>
      <c r="D64" s="320"/>
      <c r="E64" s="324"/>
      <c r="F64" s="325"/>
    </row>
    <row r="65" spans="1:6" s="341" customFormat="1" ht="293.25" x14ac:dyDescent="0.2">
      <c r="A65" s="342" t="s">
        <v>133</v>
      </c>
      <c r="B65" s="147" t="s">
        <v>340</v>
      </c>
      <c r="C65" s="319" t="s">
        <v>8</v>
      </c>
      <c r="D65" s="345">
        <v>10</v>
      </c>
      <c r="E65" s="343"/>
      <c r="F65" s="344">
        <f t="shared" ref="F65" si="4">ROUND(D65*E65,2)</f>
        <v>0</v>
      </c>
    </row>
    <row r="66" spans="1:6" ht="13.5" thickBot="1" x14ac:dyDescent="0.25">
      <c r="A66" s="321"/>
      <c r="B66" s="327"/>
      <c r="C66" s="328"/>
      <c r="D66" s="332"/>
      <c r="E66" s="324"/>
      <c r="F66" s="325"/>
    </row>
    <row r="67" spans="1:6" ht="14.25" thickTop="1" thickBot="1" x14ac:dyDescent="0.25">
      <c r="A67" s="333"/>
      <c r="B67" s="334" t="s">
        <v>204</v>
      </c>
      <c r="C67" s="335"/>
      <c r="D67" s="336"/>
      <c r="E67" s="337"/>
      <c r="F67" s="338">
        <f>SUM(F16:F66)</f>
        <v>100000</v>
      </c>
    </row>
    <row r="68" spans="1:6" s="296" customFormat="1" ht="13.5" thickTop="1" x14ac:dyDescent="0.2"/>
    <row r="69" spans="1:6" s="296" customFormat="1" x14ac:dyDescent="0.2"/>
    <row r="70" spans="1:6" s="296" customFormat="1" x14ac:dyDescent="0.2"/>
    <row r="71" spans="1:6" s="296" customFormat="1" x14ac:dyDescent="0.2"/>
    <row r="72" spans="1:6" s="296" customFormat="1" x14ac:dyDescent="0.2"/>
    <row r="73" spans="1:6" s="296" customFormat="1" x14ac:dyDescent="0.2"/>
    <row r="74" spans="1:6" s="296" customFormat="1" x14ac:dyDescent="0.2"/>
    <row r="75" spans="1:6" s="296" customFormat="1" x14ac:dyDescent="0.2"/>
    <row r="76" spans="1:6" s="296" customFormat="1" x14ac:dyDescent="0.2"/>
    <row r="77" spans="1:6" s="296" customFormat="1" x14ac:dyDescent="0.2"/>
    <row r="78" spans="1:6" s="296" customFormat="1" x14ac:dyDescent="0.2"/>
    <row r="79" spans="1:6" s="296" customFormat="1" x14ac:dyDescent="0.2"/>
    <row r="80" spans="1:6" s="296" customFormat="1" x14ac:dyDescent="0.2"/>
    <row r="81" s="296" customFormat="1" x14ac:dyDescent="0.2"/>
    <row r="82" s="296" customFormat="1" x14ac:dyDescent="0.2"/>
    <row r="83" s="296" customFormat="1" x14ac:dyDescent="0.2"/>
    <row r="84" s="296" customFormat="1" x14ac:dyDescent="0.2"/>
    <row r="85" s="296" customFormat="1" x14ac:dyDescent="0.2"/>
    <row r="86" s="296" customFormat="1" x14ac:dyDescent="0.2"/>
    <row r="87" s="296" customFormat="1" x14ac:dyDescent="0.2"/>
    <row r="88" s="296" customFormat="1" x14ac:dyDescent="0.2"/>
    <row r="89" s="296" customFormat="1" x14ac:dyDescent="0.2"/>
    <row r="90" s="296" customFormat="1" x14ac:dyDescent="0.2"/>
    <row r="91" s="296" customFormat="1" x14ac:dyDescent="0.2"/>
    <row r="92" s="296" customFormat="1" x14ac:dyDescent="0.2"/>
    <row r="93" s="296" customFormat="1" x14ac:dyDescent="0.2"/>
    <row r="94" s="296" customFormat="1" x14ac:dyDescent="0.2"/>
    <row r="95" s="296" customFormat="1" x14ac:dyDescent="0.2"/>
    <row r="96" s="296" customFormat="1" x14ac:dyDescent="0.2"/>
    <row r="97" s="296" customFormat="1" x14ac:dyDescent="0.2"/>
    <row r="98" s="296" customFormat="1" x14ac:dyDescent="0.2"/>
    <row r="99" s="296" customFormat="1" x14ac:dyDescent="0.2"/>
    <row r="100" s="296" customFormat="1" x14ac:dyDescent="0.2"/>
    <row r="101" s="296" customFormat="1" x14ac:dyDescent="0.2"/>
    <row r="102" s="296" customFormat="1" x14ac:dyDescent="0.2"/>
    <row r="103" s="296" customFormat="1" x14ac:dyDescent="0.2"/>
    <row r="104" s="296" customFormat="1" x14ac:dyDescent="0.2"/>
    <row r="105" s="296" customFormat="1" x14ac:dyDescent="0.2"/>
    <row r="106" s="296" customFormat="1" x14ac:dyDescent="0.2"/>
    <row r="107" s="296" customFormat="1" x14ac:dyDescent="0.2"/>
    <row r="108" s="296" customFormat="1" x14ac:dyDescent="0.2"/>
    <row r="109" s="296" customFormat="1" x14ac:dyDescent="0.2"/>
    <row r="110" s="296" customFormat="1" x14ac:dyDescent="0.2"/>
    <row r="111" s="296" customFormat="1" x14ac:dyDescent="0.2"/>
    <row r="112" s="296" customFormat="1" x14ac:dyDescent="0.2"/>
    <row r="113" s="296" customFormat="1" x14ac:dyDescent="0.2"/>
    <row r="114" s="296" customFormat="1" x14ac:dyDescent="0.2"/>
    <row r="115" s="296" customFormat="1" x14ac:dyDescent="0.2"/>
    <row r="116" s="296" customFormat="1" x14ac:dyDescent="0.2"/>
    <row r="117" s="296" customFormat="1" x14ac:dyDescent="0.2"/>
    <row r="118" s="296" customFormat="1" x14ac:dyDescent="0.2"/>
    <row r="119" s="296" customFormat="1" x14ac:dyDescent="0.2"/>
    <row r="120" s="296" customFormat="1" x14ac:dyDescent="0.2"/>
    <row r="121" s="296" customFormat="1" x14ac:dyDescent="0.2"/>
    <row r="122" s="296" customFormat="1" x14ac:dyDescent="0.2"/>
    <row r="123" s="296" customFormat="1" x14ac:dyDescent="0.2"/>
    <row r="124" s="296" customFormat="1" x14ac:dyDescent="0.2"/>
    <row r="125" s="296" customFormat="1" x14ac:dyDescent="0.2"/>
    <row r="126" s="296" customFormat="1" x14ac:dyDescent="0.2"/>
    <row r="127" s="296" customFormat="1" x14ac:dyDescent="0.2"/>
    <row r="128" s="296" customFormat="1" x14ac:dyDescent="0.2"/>
    <row r="129" s="296" customFormat="1" x14ac:dyDescent="0.2"/>
    <row r="130" s="296" customFormat="1" x14ac:dyDescent="0.2"/>
    <row r="131" s="296" customFormat="1" x14ac:dyDescent="0.2"/>
    <row r="132" s="296" customFormat="1" x14ac:dyDescent="0.2"/>
    <row r="133" s="296" customFormat="1" x14ac:dyDescent="0.2"/>
    <row r="134" s="296" customFormat="1" x14ac:dyDescent="0.2"/>
    <row r="135" s="296" customFormat="1" x14ac:dyDescent="0.2"/>
    <row r="136" s="296" customFormat="1" x14ac:dyDescent="0.2"/>
    <row r="137" s="296" customFormat="1" x14ac:dyDescent="0.2"/>
    <row r="138" s="296" customFormat="1" x14ac:dyDescent="0.2"/>
    <row r="139" s="296" customFormat="1" x14ac:dyDescent="0.2"/>
    <row r="140" s="296" customFormat="1" x14ac:dyDescent="0.2"/>
    <row r="141" s="296" customFormat="1" x14ac:dyDescent="0.2"/>
    <row r="142" s="296" customFormat="1" x14ac:dyDescent="0.2"/>
    <row r="143" s="296" customFormat="1" x14ac:dyDescent="0.2"/>
    <row r="144" s="296" customFormat="1" x14ac:dyDescent="0.2"/>
    <row r="145" s="296" customFormat="1" x14ac:dyDescent="0.2"/>
    <row r="146" s="296" customFormat="1" x14ac:dyDescent="0.2"/>
    <row r="147" s="296" customFormat="1" x14ac:dyDescent="0.2"/>
    <row r="148" s="296" customFormat="1" x14ac:dyDescent="0.2"/>
    <row r="149" s="296" customFormat="1" x14ac:dyDescent="0.2"/>
    <row r="150" s="296" customFormat="1" x14ac:dyDescent="0.2"/>
    <row r="151" s="296" customFormat="1" x14ac:dyDescent="0.2"/>
    <row r="152" s="296" customFormat="1" x14ac:dyDescent="0.2"/>
    <row r="153" s="296" customFormat="1" x14ac:dyDescent="0.2"/>
    <row r="154" s="296" customFormat="1" x14ac:dyDescent="0.2"/>
    <row r="155" s="296" customFormat="1" x14ac:dyDescent="0.2"/>
    <row r="156" s="296" customFormat="1" x14ac:dyDescent="0.2"/>
    <row r="157" s="296" customFormat="1" x14ac:dyDescent="0.2"/>
    <row r="158" s="296" customFormat="1" x14ac:dyDescent="0.2"/>
    <row r="159" s="296" customFormat="1" x14ac:dyDescent="0.2"/>
    <row r="160" s="296" customFormat="1" x14ac:dyDescent="0.2"/>
    <row r="161" s="296" customFormat="1" x14ac:dyDescent="0.2"/>
    <row r="162" s="296" customFormat="1" x14ac:dyDescent="0.2"/>
    <row r="163" s="296" customFormat="1" x14ac:dyDescent="0.2"/>
    <row r="164" s="296" customFormat="1" x14ac:dyDescent="0.2"/>
    <row r="165" s="296" customFormat="1" x14ac:dyDescent="0.2"/>
    <row r="166" s="296" customFormat="1" x14ac:dyDescent="0.2"/>
    <row r="167" s="296" customFormat="1" x14ac:dyDescent="0.2"/>
    <row r="168" s="296" customFormat="1" x14ac:dyDescent="0.2"/>
    <row r="169" s="296" customFormat="1" x14ac:dyDescent="0.2"/>
    <row r="170" s="296" customFormat="1" x14ac:dyDescent="0.2"/>
    <row r="171" s="296" customFormat="1" x14ac:dyDescent="0.2"/>
    <row r="172" s="296" customFormat="1" x14ac:dyDescent="0.2"/>
    <row r="173" s="296" customFormat="1" x14ac:dyDescent="0.2"/>
    <row r="174" s="296" customFormat="1" x14ac:dyDescent="0.2"/>
    <row r="175" s="296" customFormat="1" x14ac:dyDescent="0.2"/>
    <row r="176" s="296" customFormat="1" x14ac:dyDescent="0.2"/>
    <row r="177" spans="2:2" s="296" customFormat="1" x14ac:dyDescent="0.2"/>
    <row r="178" spans="2:2" s="296" customFormat="1" x14ac:dyDescent="0.2"/>
    <row r="179" spans="2:2" s="296" customFormat="1" x14ac:dyDescent="0.2"/>
    <row r="180" spans="2:2" s="296" customFormat="1" x14ac:dyDescent="0.2"/>
    <row r="181" spans="2:2" s="296" customFormat="1" x14ac:dyDescent="0.2"/>
    <row r="182" spans="2:2" s="296" customFormat="1" x14ac:dyDescent="0.2"/>
    <row r="183" spans="2:2" s="296" customFormat="1" x14ac:dyDescent="0.2"/>
    <row r="184" spans="2:2" s="296" customFormat="1" x14ac:dyDescent="0.2"/>
    <row r="185" spans="2:2" s="296" customFormat="1" x14ac:dyDescent="0.2"/>
    <row r="186" spans="2:2" s="296" customFormat="1" x14ac:dyDescent="0.2"/>
    <row r="187" spans="2:2" s="296" customFormat="1" x14ac:dyDescent="0.2"/>
    <row r="188" spans="2:2" s="296" customFormat="1" x14ac:dyDescent="0.2"/>
    <row r="189" spans="2:2" s="296" customFormat="1" x14ac:dyDescent="0.2"/>
    <row r="190" spans="2:2" s="296" customFormat="1" x14ac:dyDescent="0.2"/>
    <row r="191" spans="2:2" x14ac:dyDescent="0.2">
      <c r="B191" s="155"/>
    </row>
    <row r="192" spans="2:2" x14ac:dyDescent="0.2">
      <c r="B192" s="155"/>
    </row>
    <row r="193" spans="1:6" x14ac:dyDescent="0.2">
      <c r="A193" s="296"/>
      <c r="B193" s="296"/>
      <c r="C193" s="296"/>
      <c r="D193" s="296"/>
      <c r="E193" s="296"/>
      <c r="F193" s="296"/>
    </row>
    <row r="194" spans="1:6" x14ac:dyDescent="0.2">
      <c r="A194" s="296"/>
      <c r="B194" s="296"/>
      <c r="C194" s="296"/>
      <c r="D194" s="296"/>
      <c r="E194" s="296"/>
      <c r="F194" s="296"/>
    </row>
    <row r="195" spans="1:6" x14ac:dyDescent="0.2">
      <c r="A195" s="296"/>
      <c r="B195" s="296"/>
      <c r="C195" s="296"/>
      <c r="D195" s="296"/>
      <c r="E195" s="296"/>
      <c r="F195" s="296"/>
    </row>
    <row r="196" spans="1:6" x14ac:dyDescent="0.2">
      <c r="A196" s="296"/>
      <c r="B196" s="296"/>
      <c r="C196" s="296"/>
      <c r="D196" s="296"/>
      <c r="E196" s="296"/>
      <c r="F196" s="296"/>
    </row>
    <row r="197" spans="1:6" x14ac:dyDescent="0.2">
      <c r="A197" s="296"/>
      <c r="B197" s="296"/>
      <c r="C197" s="296"/>
      <c r="D197" s="296"/>
      <c r="E197" s="296"/>
      <c r="F197" s="296"/>
    </row>
    <row r="198" spans="1:6" x14ac:dyDescent="0.2">
      <c r="A198" s="296"/>
      <c r="B198" s="296"/>
      <c r="C198" s="296"/>
      <c r="D198" s="296"/>
      <c r="E198" s="296"/>
      <c r="F198" s="296"/>
    </row>
    <row r="199" spans="1:6" x14ac:dyDescent="0.2">
      <c r="B199" s="155"/>
    </row>
    <row r="200" spans="1:6" x14ac:dyDescent="0.2">
      <c r="B200" s="155"/>
    </row>
    <row r="201" spans="1:6" x14ac:dyDescent="0.2">
      <c r="B201" s="155"/>
    </row>
    <row r="202" spans="1:6" x14ac:dyDescent="0.2">
      <c r="B202" s="155"/>
    </row>
    <row r="203" spans="1:6" x14ac:dyDescent="0.2">
      <c r="B203" s="155"/>
    </row>
    <row r="204" spans="1:6" x14ac:dyDescent="0.2">
      <c r="B204" s="155"/>
    </row>
    <row r="205" spans="1:6" x14ac:dyDescent="0.2">
      <c r="B205" s="155"/>
    </row>
    <row r="206" spans="1:6" x14ac:dyDescent="0.2">
      <c r="B206" s="155"/>
    </row>
    <row r="207" spans="1:6" x14ac:dyDescent="0.2">
      <c r="B207" s="155"/>
    </row>
    <row r="208" spans="1:6" s="340" customFormat="1" x14ac:dyDescent="0.2">
      <c r="A208" s="339"/>
      <c r="B208" s="155"/>
      <c r="D208" s="313"/>
      <c r="E208" s="313"/>
      <c r="F208" s="313"/>
    </row>
    <row r="209" spans="1:6" s="340" customFormat="1" x14ac:dyDescent="0.2">
      <c r="A209" s="339"/>
      <c r="B209" s="155"/>
      <c r="D209" s="313"/>
      <c r="E209" s="313"/>
      <c r="F209" s="313"/>
    </row>
    <row r="210" spans="1:6" s="340" customFormat="1" x14ac:dyDescent="0.2">
      <c r="A210" s="339"/>
      <c r="B210" s="155"/>
      <c r="D210" s="313"/>
      <c r="E210" s="313"/>
      <c r="F210" s="313"/>
    </row>
    <row r="211" spans="1:6" s="340" customFormat="1" x14ac:dyDescent="0.2">
      <c r="A211" s="339"/>
      <c r="B211" s="155"/>
      <c r="D211" s="313"/>
      <c r="E211" s="313"/>
      <c r="F211" s="313"/>
    </row>
    <row r="212" spans="1:6" s="340" customFormat="1" x14ac:dyDescent="0.2">
      <c r="A212" s="339"/>
      <c r="B212" s="155"/>
      <c r="D212" s="313"/>
      <c r="E212" s="313"/>
      <c r="F212" s="313"/>
    </row>
    <row r="213" spans="1:6" s="340" customFormat="1" x14ac:dyDescent="0.2">
      <c r="A213" s="339"/>
      <c r="B213" s="155"/>
      <c r="D213" s="313"/>
      <c r="E213" s="313"/>
      <c r="F213" s="313"/>
    </row>
    <row r="214" spans="1:6" s="340" customFormat="1" x14ac:dyDescent="0.2">
      <c r="A214" s="339"/>
      <c r="B214" s="155"/>
      <c r="D214" s="313"/>
      <c r="E214" s="313"/>
      <c r="F214" s="313"/>
    </row>
    <row r="215" spans="1:6" s="340" customFormat="1" x14ac:dyDescent="0.2">
      <c r="A215" s="339"/>
      <c r="B215" s="155"/>
      <c r="D215" s="313"/>
      <c r="E215" s="313"/>
      <c r="F215" s="313"/>
    </row>
    <row r="216" spans="1:6" s="340" customFormat="1" x14ac:dyDescent="0.2">
      <c r="A216" s="339"/>
      <c r="B216" s="155"/>
      <c r="D216" s="313"/>
      <c r="E216" s="313"/>
      <c r="F216" s="313"/>
    </row>
    <row r="217" spans="1:6" s="340" customFormat="1" x14ac:dyDescent="0.2">
      <c r="A217" s="339"/>
      <c r="B217" s="155"/>
      <c r="D217" s="313"/>
      <c r="E217" s="313"/>
      <c r="F217" s="313"/>
    </row>
    <row r="218" spans="1:6" s="340" customFormat="1" x14ac:dyDescent="0.2">
      <c r="A218" s="339"/>
      <c r="B218" s="155"/>
      <c r="D218" s="313"/>
      <c r="E218" s="313"/>
      <c r="F218" s="313"/>
    </row>
    <row r="219" spans="1:6" s="340" customFormat="1" x14ac:dyDescent="0.2">
      <c r="A219" s="339"/>
      <c r="B219" s="155"/>
      <c r="D219" s="313"/>
      <c r="E219" s="313"/>
      <c r="F219" s="313"/>
    </row>
    <row r="220" spans="1:6" s="340" customFormat="1" x14ac:dyDescent="0.2">
      <c r="A220" s="339"/>
      <c r="B220" s="155"/>
      <c r="D220" s="313"/>
      <c r="E220" s="313"/>
      <c r="F220" s="313"/>
    </row>
    <row r="221" spans="1:6" s="340" customFormat="1" x14ac:dyDescent="0.2">
      <c r="A221" s="339"/>
      <c r="B221" s="155"/>
      <c r="D221" s="313"/>
      <c r="E221" s="313"/>
      <c r="F221" s="313"/>
    </row>
    <row r="222" spans="1:6" s="340" customFormat="1" x14ac:dyDescent="0.2">
      <c r="A222" s="339"/>
      <c r="B222" s="155"/>
      <c r="D222" s="313"/>
      <c r="E222" s="313"/>
      <c r="F222" s="313"/>
    </row>
    <row r="223" spans="1:6" s="340" customFormat="1" x14ac:dyDescent="0.2">
      <c r="A223" s="339"/>
      <c r="B223" s="155"/>
      <c r="D223" s="313"/>
      <c r="E223" s="313"/>
      <c r="F223" s="313"/>
    </row>
    <row r="224" spans="1:6" s="340" customFormat="1" x14ac:dyDescent="0.2">
      <c r="A224" s="339"/>
      <c r="B224" s="155"/>
      <c r="D224" s="313"/>
      <c r="E224" s="313"/>
      <c r="F224" s="313"/>
    </row>
    <row r="225" spans="1:6" s="340" customFormat="1" x14ac:dyDescent="0.2">
      <c r="A225" s="339"/>
      <c r="B225" s="155"/>
      <c r="D225" s="313"/>
      <c r="E225" s="313"/>
      <c r="F225" s="313"/>
    </row>
    <row r="226" spans="1:6" s="340" customFormat="1" x14ac:dyDescent="0.2">
      <c r="A226" s="339"/>
      <c r="B226" s="155"/>
      <c r="D226" s="313"/>
      <c r="E226" s="313"/>
      <c r="F226" s="313"/>
    </row>
    <row r="227" spans="1:6" s="340" customFormat="1" x14ac:dyDescent="0.2">
      <c r="A227" s="339"/>
      <c r="B227" s="155"/>
      <c r="D227" s="313"/>
      <c r="E227" s="313"/>
      <c r="F227" s="313"/>
    </row>
    <row r="228" spans="1:6" s="340" customFormat="1" x14ac:dyDescent="0.2">
      <c r="A228" s="339"/>
      <c r="B228" s="155"/>
      <c r="D228" s="313"/>
      <c r="E228" s="313"/>
      <c r="F228" s="313"/>
    </row>
    <row r="229" spans="1:6" s="340" customFormat="1" x14ac:dyDescent="0.2">
      <c r="A229" s="339"/>
      <c r="B229" s="155"/>
      <c r="D229" s="313"/>
      <c r="E229" s="313"/>
      <c r="F229" s="313"/>
    </row>
    <row r="230" spans="1:6" s="340" customFormat="1" x14ac:dyDescent="0.2">
      <c r="A230" s="339"/>
      <c r="B230" s="155"/>
      <c r="D230" s="313"/>
      <c r="E230" s="313"/>
      <c r="F230" s="313"/>
    </row>
    <row r="231" spans="1:6" s="340" customFormat="1" x14ac:dyDescent="0.2">
      <c r="A231" s="339"/>
      <c r="B231" s="155"/>
      <c r="D231" s="313"/>
      <c r="E231" s="313"/>
      <c r="F231" s="313"/>
    </row>
    <row r="232" spans="1:6" s="340" customFormat="1" x14ac:dyDescent="0.2">
      <c r="A232" s="339"/>
      <c r="B232" s="155"/>
      <c r="D232" s="313"/>
      <c r="E232" s="313"/>
      <c r="F232" s="313"/>
    </row>
    <row r="233" spans="1:6" s="340" customFormat="1" x14ac:dyDescent="0.2">
      <c r="A233" s="339"/>
      <c r="B233" s="155"/>
      <c r="D233" s="313"/>
      <c r="E233" s="313"/>
      <c r="F233" s="313"/>
    </row>
    <row r="234" spans="1:6" s="340" customFormat="1" x14ac:dyDescent="0.2">
      <c r="A234" s="339"/>
      <c r="B234" s="155"/>
      <c r="D234" s="313"/>
      <c r="E234" s="313"/>
      <c r="F234" s="313"/>
    </row>
    <row r="235" spans="1:6" s="340" customFormat="1" x14ac:dyDescent="0.2">
      <c r="A235" s="339"/>
      <c r="B235" s="155"/>
      <c r="D235" s="313"/>
      <c r="E235" s="313"/>
      <c r="F235" s="313"/>
    </row>
    <row r="236" spans="1:6" s="340" customFormat="1" x14ac:dyDescent="0.2">
      <c r="A236" s="339"/>
      <c r="B236" s="155"/>
      <c r="D236" s="313"/>
      <c r="E236" s="313"/>
      <c r="F236" s="313"/>
    </row>
    <row r="237" spans="1:6" s="340" customFormat="1" x14ac:dyDescent="0.2">
      <c r="A237" s="339"/>
      <c r="B237" s="155"/>
      <c r="D237" s="313"/>
      <c r="E237" s="313"/>
      <c r="F237" s="313"/>
    </row>
    <row r="238" spans="1:6" s="340" customFormat="1" x14ac:dyDescent="0.2">
      <c r="A238" s="339"/>
      <c r="B238" s="155"/>
      <c r="D238" s="313"/>
      <c r="E238" s="313"/>
      <c r="F238" s="313"/>
    </row>
    <row r="239" spans="1:6" s="340" customFormat="1" x14ac:dyDescent="0.2">
      <c r="A239" s="339"/>
      <c r="B239" s="155"/>
      <c r="D239" s="313"/>
      <c r="E239" s="313"/>
      <c r="F239" s="313"/>
    </row>
    <row r="240" spans="1:6" s="340" customFormat="1" x14ac:dyDescent="0.2">
      <c r="A240" s="339"/>
      <c r="B240" s="155"/>
      <c r="D240" s="313"/>
      <c r="E240" s="313"/>
      <c r="F240" s="313"/>
    </row>
    <row r="241" spans="1:6" s="340" customFormat="1" x14ac:dyDescent="0.2">
      <c r="A241" s="339"/>
      <c r="B241" s="155"/>
      <c r="D241" s="313"/>
      <c r="E241" s="313"/>
      <c r="F241" s="313"/>
    </row>
    <row r="242" spans="1:6" s="340" customFormat="1" x14ac:dyDescent="0.2">
      <c r="A242" s="339"/>
      <c r="B242" s="155"/>
      <c r="D242" s="313"/>
      <c r="E242" s="313"/>
      <c r="F242" s="313"/>
    </row>
    <row r="243" spans="1:6" s="340" customFormat="1" x14ac:dyDescent="0.2">
      <c r="A243" s="339"/>
      <c r="B243" s="155"/>
      <c r="D243" s="313"/>
      <c r="E243" s="313"/>
      <c r="F243" s="313"/>
    </row>
    <row r="244" spans="1:6" s="340" customFormat="1" x14ac:dyDescent="0.2">
      <c r="A244" s="339"/>
      <c r="B244" s="155"/>
      <c r="D244" s="313"/>
      <c r="E244" s="313"/>
      <c r="F244" s="313"/>
    </row>
    <row r="245" spans="1:6" s="340" customFormat="1" x14ac:dyDescent="0.2">
      <c r="A245" s="339"/>
      <c r="B245" s="155"/>
      <c r="D245" s="313"/>
      <c r="E245" s="313"/>
      <c r="F245" s="313"/>
    </row>
    <row r="246" spans="1:6" s="340" customFormat="1" x14ac:dyDescent="0.2">
      <c r="A246" s="339"/>
      <c r="B246" s="155"/>
      <c r="D246" s="313"/>
      <c r="E246" s="313"/>
      <c r="F246" s="313"/>
    </row>
    <row r="247" spans="1:6" s="340" customFormat="1" x14ac:dyDescent="0.2">
      <c r="A247" s="339"/>
      <c r="B247" s="155"/>
      <c r="D247" s="313"/>
      <c r="E247" s="313"/>
      <c r="F247" s="313"/>
    </row>
    <row r="248" spans="1:6" s="340" customFormat="1" x14ac:dyDescent="0.2">
      <c r="A248" s="339"/>
      <c r="B248" s="155"/>
      <c r="D248" s="313"/>
      <c r="E248" s="313"/>
      <c r="F248" s="313"/>
    </row>
    <row r="249" spans="1:6" s="340" customFormat="1" x14ac:dyDescent="0.2">
      <c r="A249" s="339"/>
      <c r="B249" s="155"/>
      <c r="D249" s="313"/>
      <c r="E249" s="313"/>
      <c r="F249" s="313"/>
    </row>
    <row r="250" spans="1:6" s="340" customFormat="1" x14ac:dyDescent="0.2">
      <c r="A250" s="339"/>
      <c r="B250" s="155"/>
      <c r="D250" s="313"/>
      <c r="E250" s="313"/>
      <c r="F250" s="313"/>
    </row>
    <row r="251" spans="1:6" s="340" customFormat="1" x14ac:dyDescent="0.2">
      <c r="A251" s="339"/>
      <c r="B251" s="155"/>
      <c r="D251" s="313"/>
      <c r="E251" s="313"/>
      <c r="F251" s="313"/>
    </row>
    <row r="252" spans="1:6" s="340" customFormat="1" x14ac:dyDescent="0.2">
      <c r="A252" s="339"/>
      <c r="B252" s="155"/>
      <c r="D252" s="313"/>
      <c r="E252" s="313"/>
      <c r="F252" s="313"/>
    </row>
    <row r="253" spans="1:6" s="340" customFormat="1" x14ac:dyDescent="0.2">
      <c r="A253" s="339"/>
      <c r="B253" s="155"/>
      <c r="D253" s="313"/>
      <c r="E253" s="313"/>
      <c r="F253" s="313"/>
    </row>
    <row r="254" spans="1:6" s="340" customFormat="1" x14ac:dyDescent="0.2">
      <c r="A254" s="339"/>
      <c r="B254" s="155"/>
      <c r="D254" s="313"/>
      <c r="E254" s="313"/>
      <c r="F254" s="313"/>
    </row>
    <row r="255" spans="1:6" s="340" customFormat="1" x14ac:dyDescent="0.2">
      <c r="A255" s="339"/>
      <c r="B255" s="155"/>
      <c r="D255" s="313"/>
      <c r="E255" s="313"/>
      <c r="F255" s="313"/>
    </row>
    <row r="256" spans="1:6" s="340" customFormat="1" x14ac:dyDescent="0.2">
      <c r="A256" s="339"/>
      <c r="B256" s="155"/>
      <c r="D256" s="313"/>
      <c r="E256" s="313"/>
      <c r="F256" s="313"/>
    </row>
    <row r="257" spans="1:6" s="340" customFormat="1" x14ac:dyDescent="0.2">
      <c r="A257" s="339"/>
      <c r="B257" s="155"/>
      <c r="D257" s="313"/>
      <c r="E257" s="313"/>
      <c r="F257" s="313"/>
    </row>
    <row r="258" spans="1:6" s="340" customFormat="1" x14ac:dyDescent="0.2">
      <c r="A258" s="339"/>
      <c r="B258" s="155"/>
      <c r="D258" s="313"/>
      <c r="E258" s="313"/>
      <c r="F258" s="313"/>
    </row>
    <row r="259" spans="1:6" s="340" customFormat="1" x14ac:dyDescent="0.2">
      <c r="A259" s="339"/>
      <c r="B259" s="155"/>
      <c r="D259" s="313"/>
      <c r="E259" s="313"/>
      <c r="F259" s="313"/>
    </row>
    <row r="260" spans="1:6" s="340" customFormat="1" x14ac:dyDescent="0.2">
      <c r="A260" s="339"/>
      <c r="B260" s="155"/>
      <c r="D260" s="313"/>
      <c r="E260" s="313"/>
      <c r="F260" s="313"/>
    </row>
    <row r="261" spans="1:6" s="340" customFormat="1" x14ac:dyDescent="0.2">
      <c r="A261" s="339"/>
      <c r="B261" s="155"/>
      <c r="D261" s="313"/>
      <c r="E261" s="313"/>
      <c r="F261" s="313"/>
    </row>
    <row r="262" spans="1:6" s="340" customFormat="1" x14ac:dyDescent="0.2">
      <c r="A262" s="339"/>
      <c r="B262" s="155"/>
      <c r="D262" s="313"/>
      <c r="E262" s="313"/>
      <c r="F262" s="313"/>
    </row>
    <row r="263" spans="1:6" s="340" customFormat="1" x14ac:dyDescent="0.2">
      <c r="A263" s="339"/>
      <c r="B263" s="155"/>
      <c r="D263" s="313"/>
      <c r="E263" s="313"/>
      <c r="F263" s="313"/>
    </row>
    <row r="264" spans="1:6" s="340" customFormat="1" x14ac:dyDescent="0.2">
      <c r="A264" s="339"/>
      <c r="B264" s="155"/>
      <c r="D264" s="313"/>
      <c r="E264" s="313"/>
      <c r="F264" s="313"/>
    </row>
    <row r="265" spans="1:6" s="340" customFormat="1" x14ac:dyDescent="0.2">
      <c r="A265" s="339"/>
      <c r="B265" s="155"/>
      <c r="D265" s="313"/>
      <c r="E265" s="313"/>
      <c r="F265" s="313"/>
    </row>
    <row r="266" spans="1:6" s="340" customFormat="1" x14ac:dyDescent="0.2">
      <c r="A266" s="339"/>
      <c r="B266" s="155"/>
      <c r="D266" s="313"/>
      <c r="E266" s="313"/>
      <c r="F266" s="313"/>
    </row>
    <row r="267" spans="1:6" s="340" customFormat="1" x14ac:dyDescent="0.2">
      <c r="A267" s="339"/>
      <c r="B267" s="155"/>
      <c r="D267" s="313"/>
      <c r="E267" s="313"/>
      <c r="F267" s="313"/>
    </row>
    <row r="268" spans="1:6" s="340" customFormat="1" x14ac:dyDescent="0.2">
      <c r="A268" s="339"/>
      <c r="B268" s="155"/>
      <c r="D268" s="313"/>
      <c r="E268" s="313"/>
      <c r="F268" s="313"/>
    </row>
    <row r="269" spans="1:6" s="340" customFormat="1" x14ac:dyDescent="0.2">
      <c r="A269" s="339"/>
      <c r="B269" s="155"/>
      <c r="D269" s="313"/>
      <c r="E269" s="313"/>
      <c r="F269" s="313"/>
    </row>
    <row r="270" spans="1:6" s="340" customFormat="1" x14ac:dyDescent="0.2">
      <c r="A270" s="339"/>
      <c r="B270" s="155"/>
      <c r="D270" s="313"/>
      <c r="E270" s="313"/>
      <c r="F270" s="313"/>
    </row>
    <row r="271" spans="1:6" s="340" customFormat="1" x14ac:dyDescent="0.2">
      <c r="A271" s="339"/>
      <c r="B271" s="155"/>
      <c r="D271" s="313"/>
      <c r="E271" s="313"/>
      <c r="F271" s="313"/>
    </row>
    <row r="272" spans="1:6" s="340" customFormat="1" x14ac:dyDescent="0.2">
      <c r="A272" s="339"/>
      <c r="B272" s="155"/>
      <c r="D272" s="313"/>
      <c r="E272" s="313"/>
      <c r="F272" s="313"/>
    </row>
    <row r="273" spans="1:6" s="340" customFormat="1" x14ac:dyDescent="0.2">
      <c r="A273" s="339"/>
      <c r="B273" s="155"/>
      <c r="D273" s="313"/>
      <c r="E273" s="313"/>
      <c r="F273" s="313"/>
    </row>
    <row r="274" spans="1:6" s="340" customFormat="1" x14ac:dyDescent="0.2">
      <c r="A274" s="339"/>
      <c r="B274" s="155"/>
      <c r="D274" s="313"/>
      <c r="E274" s="313"/>
      <c r="F274" s="313"/>
    </row>
    <row r="275" spans="1:6" s="340" customFormat="1" x14ac:dyDescent="0.2">
      <c r="A275" s="339"/>
      <c r="B275" s="155"/>
      <c r="D275" s="313"/>
      <c r="E275" s="313"/>
      <c r="F275" s="313"/>
    </row>
    <row r="276" spans="1:6" s="340" customFormat="1" x14ac:dyDescent="0.2">
      <c r="A276" s="339"/>
      <c r="B276" s="155"/>
      <c r="D276" s="313"/>
      <c r="E276" s="313"/>
      <c r="F276" s="313"/>
    </row>
    <row r="277" spans="1:6" s="340" customFormat="1" x14ac:dyDescent="0.2">
      <c r="A277" s="339"/>
      <c r="B277" s="155"/>
      <c r="D277" s="313"/>
      <c r="E277" s="313"/>
      <c r="F277" s="313"/>
    </row>
    <row r="278" spans="1:6" s="340" customFormat="1" x14ac:dyDescent="0.2">
      <c r="A278" s="339"/>
      <c r="B278" s="155"/>
      <c r="D278" s="313"/>
      <c r="E278" s="313"/>
      <c r="F278" s="313"/>
    </row>
    <row r="279" spans="1:6" s="340" customFormat="1" x14ac:dyDescent="0.2">
      <c r="A279" s="339"/>
      <c r="B279" s="155"/>
      <c r="D279" s="313"/>
      <c r="E279" s="313"/>
      <c r="F279" s="313"/>
    </row>
    <row r="280" spans="1:6" s="340" customFormat="1" x14ac:dyDescent="0.2">
      <c r="A280" s="339"/>
      <c r="B280" s="155"/>
      <c r="D280" s="313"/>
      <c r="E280" s="313"/>
      <c r="F280" s="313"/>
    </row>
    <row r="281" spans="1:6" s="340" customFormat="1" x14ac:dyDescent="0.2">
      <c r="A281" s="339"/>
      <c r="B281" s="155"/>
      <c r="D281" s="313"/>
      <c r="E281" s="313"/>
      <c r="F281" s="313"/>
    </row>
    <row r="282" spans="1:6" s="340" customFormat="1" x14ac:dyDescent="0.2">
      <c r="A282" s="339"/>
      <c r="B282" s="155"/>
      <c r="D282" s="313"/>
      <c r="E282" s="313"/>
      <c r="F282" s="313"/>
    </row>
    <row r="283" spans="1:6" s="340" customFormat="1" x14ac:dyDescent="0.2">
      <c r="A283" s="339"/>
      <c r="B283" s="155"/>
      <c r="D283" s="313"/>
      <c r="E283" s="313"/>
      <c r="F283" s="313"/>
    </row>
    <row r="284" spans="1:6" s="340" customFormat="1" x14ac:dyDescent="0.2">
      <c r="A284" s="339"/>
      <c r="B284" s="155"/>
      <c r="D284" s="313"/>
      <c r="E284" s="313"/>
      <c r="F284" s="313"/>
    </row>
    <row r="285" spans="1:6" s="340" customFormat="1" x14ac:dyDescent="0.2">
      <c r="A285" s="339"/>
      <c r="B285" s="155"/>
      <c r="D285" s="313"/>
      <c r="E285" s="313"/>
      <c r="F285" s="313"/>
    </row>
    <row r="286" spans="1:6" s="340" customFormat="1" x14ac:dyDescent="0.2">
      <c r="A286" s="339"/>
      <c r="B286" s="155"/>
      <c r="D286" s="313"/>
      <c r="E286" s="313"/>
      <c r="F286" s="313"/>
    </row>
    <row r="287" spans="1:6" s="340" customFormat="1" x14ac:dyDescent="0.2">
      <c r="A287" s="339"/>
      <c r="B287" s="155"/>
      <c r="D287" s="313"/>
      <c r="E287" s="313"/>
      <c r="F287" s="313"/>
    </row>
    <row r="288" spans="1:6" s="340" customFormat="1" x14ac:dyDescent="0.2">
      <c r="A288" s="339"/>
      <c r="B288" s="155"/>
      <c r="D288" s="313"/>
      <c r="E288" s="313"/>
      <c r="F288" s="313"/>
    </row>
    <row r="289" spans="1:6" s="340" customFormat="1" x14ac:dyDescent="0.2">
      <c r="A289" s="339"/>
      <c r="B289" s="155"/>
      <c r="D289" s="313"/>
      <c r="E289" s="313"/>
      <c r="F289" s="313"/>
    </row>
    <row r="290" spans="1:6" s="340" customFormat="1" x14ac:dyDescent="0.2">
      <c r="A290" s="339"/>
      <c r="B290" s="155"/>
      <c r="D290" s="313"/>
      <c r="E290" s="313"/>
      <c r="F290" s="313"/>
    </row>
    <row r="291" spans="1:6" s="340" customFormat="1" x14ac:dyDescent="0.2">
      <c r="A291" s="339"/>
      <c r="B291" s="155"/>
      <c r="D291" s="313"/>
      <c r="E291" s="313"/>
      <c r="F291" s="313"/>
    </row>
    <row r="292" spans="1:6" s="340" customFormat="1" x14ac:dyDescent="0.2">
      <c r="A292" s="339"/>
      <c r="B292" s="155"/>
      <c r="D292" s="313"/>
      <c r="E292" s="313"/>
      <c r="F292" s="313"/>
    </row>
    <row r="293" spans="1:6" s="340" customFormat="1" x14ac:dyDescent="0.2">
      <c r="A293" s="339"/>
      <c r="B293" s="155"/>
      <c r="D293" s="313"/>
      <c r="E293" s="313"/>
      <c r="F293" s="313"/>
    </row>
    <row r="294" spans="1:6" s="340" customFormat="1" x14ac:dyDescent="0.2">
      <c r="A294" s="339"/>
      <c r="B294" s="155"/>
      <c r="D294" s="313"/>
      <c r="E294" s="313"/>
      <c r="F294" s="313"/>
    </row>
    <row r="295" spans="1:6" s="340" customFormat="1" x14ac:dyDescent="0.2">
      <c r="A295" s="339"/>
      <c r="B295" s="155"/>
      <c r="D295" s="313"/>
      <c r="E295" s="313"/>
      <c r="F295" s="313"/>
    </row>
    <row r="296" spans="1:6" s="340" customFormat="1" x14ac:dyDescent="0.2">
      <c r="A296" s="339"/>
      <c r="B296" s="155"/>
      <c r="D296" s="313"/>
      <c r="E296" s="313"/>
      <c r="F296" s="313"/>
    </row>
    <row r="297" spans="1:6" s="340" customFormat="1" x14ac:dyDescent="0.2">
      <c r="A297" s="339"/>
      <c r="B297" s="155"/>
      <c r="D297" s="313"/>
      <c r="E297" s="313"/>
      <c r="F297" s="313"/>
    </row>
    <row r="298" spans="1:6" s="340" customFormat="1" x14ac:dyDescent="0.2">
      <c r="A298" s="339"/>
      <c r="B298" s="155"/>
      <c r="D298" s="313"/>
      <c r="E298" s="313"/>
      <c r="F298" s="313"/>
    </row>
    <row r="299" spans="1:6" s="340" customFormat="1" x14ac:dyDescent="0.2">
      <c r="A299" s="339"/>
      <c r="B299" s="155"/>
      <c r="D299" s="313"/>
      <c r="E299" s="313"/>
      <c r="F299" s="313"/>
    </row>
    <row r="300" spans="1:6" s="340" customFormat="1" x14ac:dyDescent="0.2">
      <c r="A300" s="339"/>
      <c r="B300" s="155"/>
      <c r="D300" s="313"/>
      <c r="E300" s="313"/>
      <c r="F300" s="313"/>
    </row>
    <row r="301" spans="1:6" s="340" customFormat="1" x14ac:dyDescent="0.2">
      <c r="A301" s="339"/>
      <c r="B301" s="155"/>
      <c r="D301" s="313"/>
      <c r="E301" s="313"/>
      <c r="F301" s="313"/>
    </row>
    <row r="302" spans="1:6" s="340" customFormat="1" x14ac:dyDescent="0.2">
      <c r="A302" s="339"/>
      <c r="B302" s="155"/>
      <c r="D302" s="313"/>
      <c r="E302" s="313"/>
      <c r="F302" s="313"/>
    </row>
    <row r="303" spans="1:6" s="340" customFormat="1" x14ac:dyDescent="0.2">
      <c r="A303" s="339"/>
      <c r="B303" s="155"/>
      <c r="D303" s="313"/>
      <c r="E303" s="313"/>
      <c r="F303" s="313"/>
    </row>
    <row r="304" spans="1:6" s="340" customFormat="1" x14ac:dyDescent="0.2">
      <c r="A304" s="339"/>
      <c r="B304" s="155"/>
      <c r="D304" s="313"/>
      <c r="E304" s="313"/>
      <c r="F304" s="313"/>
    </row>
    <row r="305" spans="1:6" s="340" customFormat="1" x14ac:dyDescent="0.2">
      <c r="A305" s="339"/>
      <c r="B305" s="155"/>
      <c r="D305" s="313"/>
      <c r="E305" s="313"/>
      <c r="F305" s="313"/>
    </row>
    <row r="306" spans="1:6" s="340" customFormat="1" x14ac:dyDescent="0.2">
      <c r="A306" s="339"/>
      <c r="B306" s="155"/>
      <c r="D306" s="313"/>
      <c r="E306" s="313"/>
      <c r="F306" s="313"/>
    </row>
    <row r="307" spans="1:6" s="340" customFormat="1" x14ac:dyDescent="0.2">
      <c r="A307" s="339"/>
      <c r="B307" s="155"/>
      <c r="D307" s="313"/>
      <c r="E307" s="313"/>
      <c r="F307" s="313"/>
    </row>
    <row r="308" spans="1:6" s="340" customFormat="1" x14ac:dyDescent="0.2">
      <c r="A308" s="339"/>
      <c r="B308" s="155"/>
      <c r="D308" s="313"/>
      <c r="E308" s="313"/>
      <c r="F308" s="313"/>
    </row>
    <row r="309" spans="1:6" s="340" customFormat="1" x14ac:dyDescent="0.2">
      <c r="A309" s="339"/>
      <c r="B309" s="155"/>
      <c r="D309" s="313"/>
      <c r="E309" s="313"/>
      <c r="F309" s="313"/>
    </row>
    <row r="310" spans="1:6" s="340" customFormat="1" x14ac:dyDescent="0.2">
      <c r="A310" s="339"/>
      <c r="B310" s="155"/>
      <c r="D310" s="313"/>
      <c r="E310" s="313"/>
      <c r="F310" s="313"/>
    </row>
    <row r="311" spans="1:6" s="340" customFormat="1" x14ac:dyDescent="0.2">
      <c r="A311" s="339"/>
      <c r="B311" s="155"/>
      <c r="D311" s="313"/>
      <c r="E311" s="313"/>
      <c r="F311" s="313"/>
    </row>
    <row r="312" spans="1:6" s="340" customFormat="1" x14ac:dyDescent="0.2">
      <c r="A312" s="339"/>
      <c r="B312" s="155"/>
      <c r="D312" s="313"/>
      <c r="E312" s="313"/>
      <c r="F312" s="313"/>
    </row>
    <row r="313" spans="1:6" s="340" customFormat="1" x14ac:dyDescent="0.2">
      <c r="A313" s="339"/>
      <c r="B313" s="155"/>
      <c r="D313" s="313"/>
      <c r="E313" s="313"/>
      <c r="F313" s="313"/>
    </row>
    <row r="314" spans="1:6" s="340" customFormat="1" x14ac:dyDescent="0.2">
      <c r="A314" s="339"/>
      <c r="B314" s="155"/>
      <c r="D314" s="313"/>
      <c r="E314" s="313"/>
      <c r="F314" s="313"/>
    </row>
    <row r="315" spans="1:6" s="340" customFormat="1" x14ac:dyDescent="0.2">
      <c r="A315" s="339"/>
      <c r="B315" s="155"/>
      <c r="D315" s="313"/>
      <c r="E315" s="313"/>
      <c r="F315" s="313"/>
    </row>
    <row r="316" spans="1:6" s="340" customFormat="1" x14ac:dyDescent="0.2">
      <c r="A316" s="339"/>
      <c r="B316" s="155"/>
      <c r="D316" s="313"/>
      <c r="E316" s="313"/>
      <c r="F316" s="313"/>
    </row>
    <row r="317" spans="1:6" s="340" customFormat="1" x14ac:dyDescent="0.2">
      <c r="A317" s="339"/>
      <c r="B317" s="155"/>
      <c r="D317" s="313"/>
      <c r="E317" s="313"/>
      <c r="F317" s="313"/>
    </row>
    <row r="318" spans="1:6" s="340" customFormat="1" x14ac:dyDescent="0.2">
      <c r="A318" s="339"/>
      <c r="B318" s="155"/>
      <c r="D318" s="313"/>
      <c r="E318" s="313"/>
      <c r="F318" s="313"/>
    </row>
    <row r="319" spans="1:6" s="340" customFormat="1" x14ac:dyDescent="0.2">
      <c r="A319" s="339"/>
      <c r="B319" s="155"/>
      <c r="D319" s="313"/>
      <c r="E319" s="313"/>
      <c r="F319" s="313"/>
    </row>
    <row r="320" spans="1:6" s="340" customFormat="1" x14ac:dyDescent="0.2">
      <c r="A320" s="339"/>
      <c r="B320" s="155"/>
      <c r="D320" s="313"/>
      <c r="E320" s="313"/>
      <c r="F320" s="313"/>
    </row>
    <row r="321" spans="1:6" s="340" customFormat="1" x14ac:dyDescent="0.2">
      <c r="A321" s="339"/>
      <c r="B321" s="155"/>
      <c r="D321" s="313"/>
      <c r="E321" s="313"/>
      <c r="F321" s="313"/>
    </row>
    <row r="322" spans="1:6" s="340" customFormat="1" x14ac:dyDescent="0.2">
      <c r="A322" s="339"/>
      <c r="B322" s="155"/>
      <c r="D322" s="313"/>
      <c r="E322" s="313"/>
      <c r="F322" s="313"/>
    </row>
    <row r="323" spans="1:6" s="340" customFormat="1" x14ac:dyDescent="0.2">
      <c r="A323" s="339"/>
      <c r="B323" s="155"/>
      <c r="D323" s="313"/>
      <c r="E323" s="313"/>
      <c r="F323" s="313"/>
    </row>
    <row r="324" spans="1:6" s="340" customFormat="1" x14ac:dyDescent="0.2">
      <c r="A324" s="339"/>
      <c r="B324" s="155"/>
      <c r="D324" s="313"/>
      <c r="E324" s="313"/>
      <c r="F324" s="313"/>
    </row>
    <row r="325" spans="1:6" s="340" customFormat="1" x14ac:dyDescent="0.2">
      <c r="A325" s="339"/>
      <c r="B325" s="155"/>
      <c r="D325" s="313"/>
      <c r="E325" s="313"/>
      <c r="F325" s="313"/>
    </row>
    <row r="326" spans="1:6" s="340" customFormat="1" x14ac:dyDescent="0.2">
      <c r="A326" s="339"/>
      <c r="B326" s="155"/>
      <c r="D326" s="313"/>
      <c r="E326" s="313"/>
      <c r="F326" s="313"/>
    </row>
    <row r="327" spans="1:6" s="340" customFormat="1" x14ac:dyDescent="0.2">
      <c r="A327" s="339"/>
      <c r="B327" s="155"/>
      <c r="D327" s="313"/>
      <c r="E327" s="313"/>
      <c r="F327" s="313"/>
    </row>
    <row r="328" spans="1:6" s="340" customFormat="1" x14ac:dyDescent="0.2">
      <c r="A328" s="339"/>
      <c r="B328" s="155"/>
      <c r="D328" s="313"/>
      <c r="E328" s="313"/>
      <c r="F328" s="313"/>
    </row>
    <row r="329" spans="1:6" s="340" customFormat="1" x14ac:dyDescent="0.2">
      <c r="A329" s="339"/>
      <c r="B329" s="155"/>
      <c r="D329" s="313"/>
      <c r="E329" s="313"/>
      <c r="F329" s="313"/>
    </row>
    <row r="330" spans="1:6" s="340" customFormat="1" x14ac:dyDescent="0.2">
      <c r="A330" s="339"/>
      <c r="B330" s="155"/>
      <c r="D330" s="313"/>
      <c r="E330" s="313"/>
      <c r="F330" s="313"/>
    </row>
    <row r="331" spans="1:6" s="340" customFormat="1" x14ac:dyDescent="0.2">
      <c r="A331" s="339"/>
      <c r="B331" s="155"/>
      <c r="D331" s="313"/>
      <c r="E331" s="313"/>
      <c r="F331" s="313"/>
    </row>
    <row r="332" spans="1:6" s="340" customFormat="1" x14ac:dyDescent="0.2">
      <c r="A332" s="339"/>
      <c r="B332" s="155"/>
      <c r="D332" s="313"/>
      <c r="E332" s="313"/>
      <c r="F332" s="313"/>
    </row>
    <row r="333" spans="1:6" s="340" customFormat="1" x14ac:dyDescent="0.2">
      <c r="A333" s="339"/>
      <c r="B333" s="155"/>
      <c r="D333" s="313"/>
      <c r="E333" s="313"/>
      <c r="F333" s="313"/>
    </row>
    <row r="334" spans="1:6" s="340" customFormat="1" x14ac:dyDescent="0.2">
      <c r="A334" s="339"/>
      <c r="B334" s="155"/>
      <c r="D334" s="313"/>
      <c r="E334" s="313"/>
      <c r="F334" s="313"/>
    </row>
    <row r="335" spans="1:6" s="340" customFormat="1" x14ac:dyDescent="0.2">
      <c r="A335" s="339"/>
      <c r="B335" s="155"/>
      <c r="D335" s="313"/>
      <c r="E335" s="313"/>
      <c r="F335" s="313"/>
    </row>
    <row r="336" spans="1:6" s="340" customFormat="1" x14ac:dyDescent="0.2">
      <c r="A336" s="339"/>
      <c r="B336" s="155"/>
      <c r="D336" s="313"/>
      <c r="E336" s="313"/>
      <c r="F336" s="313"/>
    </row>
    <row r="337" spans="1:6" s="340" customFormat="1" x14ac:dyDescent="0.2">
      <c r="A337" s="339"/>
      <c r="B337" s="155"/>
      <c r="D337" s="313"/>
      <c r="E337" s="313"/>
      <c r="F337" s="313"/>
    </row>
    <row r="338" spans="1:6" s="340" customFormat="1" x14ac:dyDescent="0.2">
      <c r="A338" s="339"/>
      <c r="B338" s="155"/>
      <c r="D338" s="313"/>
      <c r="E338" s="313"/>
      <c r="F338" s="313"/>
    </row>
    <row r="339" spans="1:6" s="340" customFormat="1" x14ac:dyDescent="0.2">
      <c r="A339" s="339"/>
      <c r="B339" s="155"/>
      <c r="D339" s="313"/>
      <c r="E339" s="313"/>
      <c r="F339" s="313"/>
    </row>
    <row r="340" spans="1:6" s="340" customFormat="1" x14ac:dyDescent="0.2">
      <c r="A340" s="339"/>
      <c r="B340" s="155"/>
      <c r="D340" s="313"/>
      <c r="E340" s="313"/>
      <c r="F340" s="313"/>
    </row>
    <row r="341" spans="1:6" s="340" customFormat="1" x14ac:dyDescent="0.2">
      <c r="A341" s="339"/>
      <c r="B341" s="155"/>
      <c r="D341" s="313"/>
      <c r="E341" s="313"/>
      <c r="F341" s="313"/>
    </row>
    <row r="342" spans="1:6" s="340" customFormat="1" x14ac:dyDescent="0.2">
      <c r="A342" s="339"/>
      <c r="B342" s="155"/>
      <c r="D342" s="313"/>
      <c r="E342" s="313"/>
      <c r="F342" s="313"/>
    </row>
    <row r="343" spans="1:6" s="340" customFormat="1" x14ac:dyDescent="0.2">
      <c r="A343" s="339"/>
      <c r="B343" s="155"/>
      <c r="D343" s="313"/>
      <c r="E343" s="313"/>
      <c r="F343" s="313"/>
    </row>
    <row r="344" spans="1:6" s="340" customFormat="1" x14ac:dyDescent="0.2">
      <c r="A344" s="339"/>
      <c r="B344" s="155"/>
      <c r="D344" s="313"/>
      <c r="E344" s="313"/>
      <c r="F344" s="313"/>
    </row>
    <row r="345" spans="1:6" s="340" customFormat="1" x14ac:dyDescent="0.2">
      <c r="A345" s="339"/>
      <c r="B345" s="155"/>
      <c r="D345" s="313"/>
      <c r="E345" s="313"/>
      <c r="F345" s="313"/>
    </row>
    <row r="346" spans="1:6" s="340" customFormat="1" x14ac:dyDescent="0.2">
      <c r="A346" s="339"/>
      <c r="B346" s="155"/>
      <c r="D346" s="313"/>
      <c r="E346" s="313"/>
      <c r="F346" s="313"/>
    </row>
    <row r="347" spans="1:6" s="340" customFormat="1" x14ac:dyDescent="0.2">
      <c r="A347" s="339"/>
      <c r="B347" s="155"/>
      <c r="D347" s="313"/>
      <c r="E347" s="313"/>
      <c r="F347" s="313"/>
    </row>
    <row r="348" spans="1:6" s="340" customFormat="1" x14ac:dyDescent="0.2">
      <c r="A348" s="339"/>
      <c r="B348" s="155"/>
      <c r="D348" s="313"/>
      <c r="E348" s="313"/>
      <c r="F348" s="313"/>
    </row>
    <row r="349" spans="1:6" s="340" customFormat="1" x14ac:dyDescent="0.2">
      <c r="A349" s="339"/>
      <c r="B349" s="155"/>
      <c r="D349" s="313"/>
      <c r="E349" s="313"/>
      <c r="F349" s="313"/>
    </row>
    <row r="350" spans="1:6" s="340" customFormat="1" x14ac:dyDescent="0.2">
      <c r="A350" s="339"/>
      <c r="B350" s="155"/>
      <c r="D350" s="313"/>
      <c r="E350" s="313"/>
      <c r="F350" s="313"/>
    </row>
    <row r="351" spans="1:6" s="340" customFormat="1" x14ac:dyDescent="0.2">
      <c r="A351" s="339"/>
      <c r="B351" s="155"/>
      <c r="D351" s="313"/>
      <c r="E351" s="313"/>
      <c r="F351" s="313"/>
    </row>
    <row r="352" spans="1:6" s="340" customFormat="1" x14ac:dyDescent="0.2">
      <c r="A352" s="339"/>
      <c r="B352" s="155"/>
      <c r="D352" s="313"/>
      <c r="E352" s="313"/>
      <c r="F352" s="313"/>
    </row>
    <row r="353" spans="1:6" s="340" customFormat="1" x14ac:dyDescent="0.2">
      <c r="A353" s="339"/>
      <c r="B353" s="155"/>
      <c r="D353" s="313"/>
      <c r="E353" s="313"/>
      <c r="F353" s="313"/>
    </row>
    <row r="354" spans="1:6" s="340" customFormat="1" x14ac:dyDescent="0.2">
      <c r="A354" s="339"/>
      <c r="B354" s="155"/>
      <c r="D354" s="313"/>
      <c r="E354" s="313"/>
      <c r="F354" s="313"/>
    </row>
    <row r="355" spans="1:6" s="340" customFormat="1" x14ac:dyDescent="0.2">
      <c r="A355" s="339"/>
      <c r="B355" s="155"/>
      <c r="D355" s="313"/>
      <c r="E355" s="313"/>
      <c r="F355" s="313"/>
    </row>
    <row r="356" spans="1:6" s="340" customFormat="1" x14ac:dyDescent="0.2">
      <c r="A356" s="339"/>
      <c r="B356" s="155"/>
      <c r="D356" s="313"/>
      <c r="E356" s="313"/>
      <c r="F356" s="313"/>
    </row>
    <row r="357" spans="1:6" s="340" customFormat="1" x14ac:dyDescent="0.2">
      <c r="A357" s="339"/>
      <c r="B357" s="155"/>
      <c r="D357" s="313"/>
      <c r="E357" s="313"/>
      <c r="F357" s="313"/>
    </row>
    <row r="358" spans="1:6" s="340" customFormat="1" x14ac:dyDescent="0.2">
      <c r="A358" s="339"/>
      <c r="B358" s="155"/>
      <c r="D358" s="313"/>
      <c r="E358" s="313"/>
      <c r="F358" s="313"/>
    </row>
    <row r="359" spans="1:6" s="340" customFormat="1" x14ac:dyDescent="0.2">
      <c r="A359" s="339"/>
      <c r="B359" s="155"/>
      <c r="D359" s="313"/>
      <c r="E359" s="313"/>
      <c r="F359" s="313"/>
    </row>
    <row r="360" spans="1:6" s="340" customFormat="1" x14ac:dyDescent="0.2">
      <c r="A360" s="339"/>
      <c r="B360" s="155"/>
      <c r="D360" s="313"/>
      <c r="E360" s="313"/>
      <c r="F360" s="313"/>
    </row>
    <row r="361" spans="1:6" s="340" customFormat="1" x14ac:dyDescent="0.2">
      <c r="A361" s="339"/>
      <c r="B361" s="155"/>
      <c r="D361" s="313"/>
      <c r="E361" s="313"/>
      <c r="F361" s="313"/>
    </row>
    <row r="362" spans="1:6" s="340" customFormat="1" x14ac:dyDescent="0.2">
      <c r="A362" s="339"/>
      <c r="B362" s="155"/>
      <c r="D362" s="313"/>
      <c r="E362" s="313"/>
      <c r="F362" s="313"/>
    </row>
    <row r="363" spans="1:6" s="340" customFormat="1" x14ac:dyDescent="0.2">
      <c r="A363" s="339"/>
      <c r="B363" s="155"/>
      <c r="D363" s="313"/>
      <c r="E363" s="313"/>
      <c r="F363" s="313"/>
    </row>
    <row r="364" spans="1:6" s="340" customFormat="1" x14ac:dyDescent="0.2">
      <c r="A364" s="339"/>
      <c r="B364" s="155"/>
      <c r="D364" s="313"/>
      <c r="E364" s="313"/>
      <c r="F364" s="313"/>
    </row>
    <row r="365" spans="1:6" s="340" customFormat="1" x14ac:dyDescent="0.2">
      <c r="A365" s="339"/>
      <c r="B365" s="155"/>
      <c r="D365" s="313"/>
      <c r="E365" s="313"/>
      <c r="F365" s="313"/>
    </row>
    <row r="366" spans="1:6" s="340" customFormat="1" x14ac:dyDescent="0.2">
      <c r="A366" s="339"/>
      <c r="B366" s="155"/>
      <c r="D366" s="313"/>
      <c r="E366" s="313"/>
      <c r="F366" s="313"/>
    </row>
    <row r="367" spans="1:6" s="340" customFormat="1" x14ac:dyDescent="0.2">
      <c r="A367" s="339"/>
      <c r="B367" s="155"/>
      <c r="D367" s="313"/>
      <c r="E367" s="313"/>
      <c r="F367" s="313"/>
    </row>
    <row r="368" spans="1:6" s="340" customFormat="1" x14ac:dyDescent="0.2">
      <c r="A368" s="339"/>
      <c r="B368" s="155"/>
      <c r="D368" s="313"/>
      <c r="E368" s="313"/>
      <c r="F368" s="313"/>
    </row>
    <row r="369" spans="1:6" s="340" customFormat="1" x14ac:dyDescent="0.2">
      <c r="A369" s="339"/>
      <c r="B369" s="155"/>
      <c r="D369" s="313"/>
      <c r="E369" s="313"/>
      <c r="F369" s="313"/>
    </row>
    <row r="370" spans="1:6" s="340" customFormat="1" x14ac:dyDescent="0.2">
      <c r="A370" s="339"/>
      <c r="B370" s="155"/>
      <c r="D370" s="313"/>
      <c r="E370" s="313"/>
      <c r="F370" s="313"/>
    </row>
    <row r="371" spans="1:6" s="340" customFormat="1" x14ac:dyDescent="0.2">
      <c r="A371" s="339"/>
      <c r="B371" s="155"/>
      <c r="D371" s="313"/>
      <c r="E371" s="313"/>
      <c r="F371" s="313"/>
    </row>
    <row r="372" spans="1:6" s="340" customFormat="1" x14ac:dyDescent="0.2">
      <c r="A372" s="339"/>
      <c r="B372" s="155"/>
      <c r="D372" s="313"/>
      <c r="E372" s="313"/>
      <c r="F372" s="313"/>
    </row>
    <row r="373" spans="1:6" s="340" customFormat="1" x14ac:dyDescent="0.2">
      <c r="A373" s="339"/>
      <c r="B373" s="155"/>
      <c r="D373" s="313"/>
      <c r="E373" s="313"/>
      <c r="F373" s="313"/>
    </row>
    <row r="374" spans="1:6" s="340" customFormat="1" x14ac:dyDescent="0.2">
      <c r="A374" s="339"/>
      <c r="B374" s="155"/>
      <c r="D374" s="313"/>
      <c r="E374" s="313"/>
      <c r="F374" s="313"/>
    </row>
    <row r="375" spans="1:6" s="340" customFormat="1" x14ac:dyDescent="0.2">
      <c r="A375" s="339"/>
      <c r="B375" s="155"/>
      <c r="D375" s="313"/>
      <c r="E375" s="313"/>
      <c r="F375" s="313"/>
    </row>
    <row r="376" spans="1:6" s="340" customFormat="1" x14ac:dyDescent="0.2">
      <c r="A376" s="339"/>
      <c r="B376" s="155"/>
      <c r="D376" s="313"/>
      <c r="E376" s="313"/>
      <c r="F376" s="313"/>
    </row>
    <row r="377" spans="1:6" s="340" customFormat="1" x14ac:dyDescent="0.2">
      <c r="A377" s="339"/>
      <c r="B377" s="155"/>
      <c r="D377" s="313"/>
      <c r="E377" s="313"/>
      <c r="F377" s="313"/>
    </row>
    <row r="378" spans="1:6" s="340" customFormat="1" x14ac:dyDescent="0.2">
      <c r="A378" s="339"/>
      <c r="B378" s="155"/>
      <c r="D378" s="313"/>
      <c r="E378" s="313"/>
      <c r="F378" s="313"/>
    </row>
    <row r="379" spans="1:6" s="340" customFormat="1" x14ac:dyDescent="0.2">
      <c r="A379" s="339"/>
      <c r="B379" s="155"/>
      <c r="D379" s="313"/>
      <c r="E379" s="313"/>
      <c r="F379" s="313"/>
    </row>
    <row r="380" spans="1:6" s="340" customFormat="1" x14ac:dyDescent="0.2">
      <c r="A380" s="339"/>
      <c r="B380" s="155"/>
      <c r="D380" s="313"/>
      <c r="E380" s="313"/>
      <c r="F380" s="313"/>
    </row>
    <row r="381" spans="1:6" s="340" customFormat="1" x14ac:dyDescent="0.2">
      <c r="A381" s="339"/>
      <c r="B381" s="155"/>
      <c r="D381" s="313"/>
      <c r="E381" s="313"/>
      <c r="F381" s="313"/>
    </row>
    <row r="382" spans="1:6" s="340" customFormat="1" x14ac:dyDescent="0.2">
      <c r="A382" s="339"/>
      <c r="B382" s="155"/>
      <c r="D382" s="313"/>
      <c r="E382" s="313"/>
      <c r="F382" s="313"/>
    </row>
    <row r="383" spans="1:6" s="340" customFormat="1" x14ac:dyDescent="0.2">
      <c r="A383" s="339"/>
      <c r="B383" s="155"/>
      <c r="D383" s="313"/>
      <c r="E383" s="313"/>
      <c r="F383" s="313"/>
    </row>
    <row r="384" spans="1:6" s="340" customFormat="1" x14ac:dyDescent="0.2">
      <c r="A384" s="339"/>
      <c r="B384" s="155"/>
      <c r="D384" s="313"/>
      <c r="E384" s="313"/>
      <c r="F384" s="313"/>
    </row>
    <row r="385" spans="1:6" s="340" customFormat="1" x14ac:dyDescent="0.2">
      <c r="A385" s="339"/>
      <c r="B385" s="155"/>
      <c r="D385" s="313"/>
      <c r="E385" s="313"/>
      <c r="F385" s="313"/>
    </row>
    <row r="386" spans="1:6" s="340" customFormat="1" x14ac:dyDescent="0.2">
      <c r="A386" s="339"/>
      <c r="B386" s="155"/>
      <c r="D386" s="313"/>
      <c r="E386" s="313"/>
      <c r="F386" s="313"/>
    </row>
  </sheetData>
  <sheetProtection algorithmName="SHA-512" hashValue="bL0eef4TSzXZmFjSn7c09OCzeEmgWypw3wEidnFB3pi17ynuQWtKk//tnRyfMJuGdpkFhxrdpuijqquLmpgyQQ==" saltValue="S9SDoi2OUSuvs69vMUUWvw==" spinCount="100000" sheet="1" objects="1" scenarios="1"/>
  <pageMargins left="0.98425196850393704" right="0.15748031496062992" top="0.98425196850393704" bottom="0.98425196850393704" header="0.51181102362204722" footer="0.39370078740157483"/>
  <pageSetup paperSize="9" scale="94"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februar 2023</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21"/>
  <dimension ref="A1:O93"/>
  <sheetViews>
    <sheetView view="pageBreakPreview" zoomScaleNormal="100" zoomScaleSheetLayoutView="100" workbookViewId="0"/>
  </sheetViews>
  <sheetFormatPr defaultColWidth="9.140625" defaultRowHeight="12.75" x14ac:dyDescent="0.2"/>
  <cols>
    <col min="1" max="1" width="10.28515625" style="208" bestFit="1" customWidth="1"/>
    <col min="2" max="2" width="41.42578125" style="208" customWidth="1"/>
    <col min="3" max="3" width="8" style="210" customWidth="1"/>
    <col min="4" max="4" width="33.28515625" style="208" customWidth="1"/>
    <col min="5" max="16384" width="9.140625" style="208"/>
  </cols>
  <sheetData>
    <row r="1" spans="1:15" s="199" customFormat="1" ht="20.100000000000001" customHeight="1" x14ac:dyDescent="0.2">
      <c r="A1" s="193"/>
      <c r="B1" s="194"/>
      <c r="C1" s="194"/>
      <c r="D1" s="195"/>
      <c r="E1" s="196"/>
      <c r="F1" s="197"/>
      <c r="G1" s="198"/>
      <c r="H1" s="198"/>
    </row>
    <row r="2" spans="1:15" s="199" customFormat="1" ht="20.100000000000001" customHeight="1" x14ac:dyDescent="0.2">
      <c r="A2" s="301" t="s">
        <v>318</v>
      </c>
      <c r="B2" s="302" t="s">
        <v>276</v>
      </c>
      <c r="D2" s="200"/>
      <c r="E2" s="201"/>
      <c r="F2" s="198"/>
      <c r="G2" s="198"/>
      <c r="H2" s="198"/>
    </row>
    <row r="3" spans="1:15" s="202" customFormat="1" ht="20.100000000000001" customHeight="1" x14ac:dyDescent="0.2">
      <c r="A3" s="301" t="s">
        <v>319</v>
      </c>
      <c r="B3" s="302" t="s">
        <v>320</v>
      </c>
      <c r="D3" s="200"/>
      <c r="E3" s="201"/>
      <c r="F3" s="203"/>
      <c r="G3" s="203"/>
      <c r="H3" s="203"/>
    </row>
    <row r="4" spans="1:15" s="204" customFormat="1" ht="18" customHeight="1" x14ac:dyDescent="0.2">
      <c r="A4" s="305"/>
      <c r="B4" s="302" t="s">
        <v>284</v>
      </c>
      <c r="D4" s="205"/>
      <c r="E4" s="206"/>
      <c r="F4" s="207"/>
      <c r="G4" s="207"/>
      <c r="H4" s="207"/>
    </row>
    <row r="5" spans="1:15" s="95" customFormat="1" ht="12.75" customHeight="1" x14ac:dyDescent="0.2">
      <c r="A5" s="83"/>
      <c r="B5" s="84"/>
      <c r="C5" s="85"/>
      <c r="D5" s="86"/>
      <c r="E5" s="86"/>
      <c r="F5" s="87"/>
      <c r="G5" s="93"/>
      <c r="H5" s="94"/>
      <c r="I5" s="94"/>
      <c r="L5" s="87"/>
      <c r="M5" s="87"/>
      <c r="N5" s="87"/>
      <c r="O5" s="87"/>
    </row>
    <row r="6" spans="1:15" s="95" customFormat="1" ht="15" customHeight="1" x14ac:dyDescent="0.2">
      <c r="A6" s="79" t="s">
        <v>295</v>
      </c>
      <c r="B6" s="46" t="s">
        <v>296</v>
      </c>
      <c r="C6" s="85"/>
      <c r="D6" s="86"/>
      <c r="E6" s="86"/>
      <c r="F6" s="87"/>
      <c r="G6" s="93"/>
      <c r="H6" s="94"/>
      <c r="I6" s="94"/>
      <c r="L6" s="87"/>
      <c r="M6" s="87"/>
      <c r="N6" s="87"/>
      <c r="O6" s="87"/>
    </row>
    <row r="7" spans="1:15" s="2" customFormat="1" ht="12.75" customHeight="1" x14ac:dyDescent="0.2">
      <c r="A7" s="4"/>
      <c r="B7" s="5"/>
      <c r="C7" s="5"/>
      <c r="D7" s="6"/>
      <c r="E7" s="6"/>
      <c r="F7" s="169"/>
      <c r="G7" s="88"/>
      <c r="H7" s="89"/>
      <c r="I7" s="89"/>
      <c r="L7" s="50"/>
      <c r="M7" s="50"/>
      <c r="N7" s="50"/>
      <c r="O7" s="50"/>
    </row>
    <row r="8" spans="1:15" ht="15" x14ac:dyDescent="0.2">
      <c r="B8" s="209" t="s">
        <v>21</v>
      </c>
    </row>
    <row r="9" spans="1:15" s="214" customFormat="1" ht="15" x14ac:dyDescent="0.2">
      <c r="A9" s="211"/>
      <c r="B9" s="208"/>
      <c r="C9" s="212"/>
      <c r="D9" s="213"/>
    </row>
    <row r="11" spans="1:15" x14ac:dyDescent="0.2">
      <c r="A11" s="215"/>
      <c r="B11" s="216" t="s">
        <v>12</v>
      </c>
      <c r="C11" s="217" t="s">
        <v>22</v>
      </c>
      <c r="D11" s="218" t="s">
        <v>23</v>
      </c>
    </row>
    <row r="12" spans="1:15" x14ac:dyDescent="0.2">
      <c r="A12" s="219"/>
      <c r="B12" s="220"/>
      <c r="C12" s="221"/>
      <c r="D12" s="369"/>
    </row>
    <row r="13" spans="1:15" x14ac:dyDescent="0.2">
      <c r="A13" s="222" t="s">
        <v>24</v>
      </c>
      <c r="B13" s="223" t="s">
        <v>25</v>
      </c>
      <c r="C13" s="221"/>
      <c r="D13" s="370"/>
    </row>
    <row r="14" spans="1:15" x14ac:dyDescent="0.2">
      <c r="A14" s="224" t="s">
        <v>16</v>
      </c>
      <c r="B14" s="225" t="s">
        <v>26</v>
      </c>
      <c r="C14" s="226" t="s">
        <v>27</v>
      </c>
      <c r="D14" s="371"/>
    </row>
    <row r="15" spans="1:15" x14ac:dyDescent="0.2">
      <c r="A15" s="224" t="s">
        <v>17</v>
      </c>
      <c r="B15" s="225" t="s">
        <v>28</v>
      </c>
      <c r="C15" s="226" t="s">
        <v>27</v>
      </c>
      <c r="D15" s="371"/>
    </row>
    <row r="16" spans="1:15" x14ac:dyDescent="0.2">
      <c r="A16" s="224" t="s">
        <v>18</v>
      </c>
      <c r="B16" s="225" t="s">
        <v>29</v>
      </c>
      <c r="C16" s="226" t="s">
        <v>27</v>
      </c>
      <c r="D16" s="371"/>
    </row>
    <row r="17" spans="1:4" x14ac:dyDescent="0.2">
      <c r="A17" s="224" t="s">
        <v>19</v>
      </c>
      <c r="B17" s="225" t="s">
        <v>30</v>
      </c>
      <c r="C17" s="226" t="s">
        <v>27</v>
      </c>
      <c r="D17" s="371"/>
    </row>
    <row r="18" spans="1:4" x14ac:dyDescent="0.2">
      <c r="A18" s="224" t="s">
        <v>20</v>
      </c>
      <c r="B18" s="225" t="s">
        <v>31</v>
      </c>
      <c r="C18" s="226" t="s">
        <v>27</v>
      </c>
      <c r="D18" s="371"/>
    </row>
    <row r="19" spans="1:4" x14ac:dyDescent="0.2">
      <c r="A19" s="219"/>
      <c r="B19" s="227"/>
      <c r="C19" s="221"/>
      <c r="D19" s="370"/>
    </row>
    <row r="20" spans="1:4" x14ac:dyDescent="0.2">
      <c r="A20" s="222" t="s">
        <v>32</v>
      </c>
      <c r="B20" s="223" t="s">
        <v>33</v>
      </c>
      <c r="C20" s="221"/>
      <c r="D20" s="370"/>
    </row>
    <row r="21" spans="1:4" x14ac:dyDescent="0.2">
      <c r="A21" s="224" t="s">
        <v>34</v>
      </c>
      <c r="B21" s="225" t="s">
        <v>35</v>
      </c>
      <c r="C21" s="226" t="s">
        <v>36</v>
      </c>
      <c r="D21" s="371"/>
    </row>
    <row r="22" spans="1:4" x14ac:dyDescent="0.2">
      <c r="A22" s="224" t="s">
        <v>37</v>
      </c>
      <c r="B22" s="225" t="s">
        <v>38</v>
      </c>
      <c r="C22" s="226" t="s">
        <v>36</v>
      </c>
      <c r="D22" s="371"/>
    </row>
    <row r="23" spans="1:4" x14ac:dyDescent="0.2">
      <c r="A23" s="224" t="s">
        <v>39</v>
      </c>
      <c r="B23" s="225" t="s">
        <v>40</v>
      </c>
      <c r="C23" s="226" t="s">
        <v>36</v>
      </c>
      <c r="D23" s="371"/>
    </row>
    <row r="24" spans="1:4" x14ac:dyDescent="0.2">
      <c r="A24" s="224" t="s">
        <v>41</v>
      </c>
      <c r="B24" s="225" t="s">
        <v>42</v>
      </c>
      <c r="C24" s="226" t="s">
        <v>36</v>
      </c>
      <c r="D24" s="371"/>
    </row>
    <row r="25" spans="1:4" x14ac:dyDescent="0.2">
      <c r="A25" s="224" t="s">
        <v>43</v>
      </c>
      <c r="B25" s="225" t="s">
        <v>44</v>
      </c>
      <c r="C25" s="226" t="s">
        <v>36</v>
      </c>
      <c r="D25" s="371"/>
    </row>
    <row r="26" spans="1:4" x14ac:dyDescent="0.2">
      <c r="A26" s="224" t="s">
        <v>45</v>
      </c>
      <c r="B26" s="225" t="s">
        <v>46</v>
      </c>
      <c r="C26" s="226" t="s">
        <v>36</v>
      </c>
      <c r="D26" s="371"/>
    </row>
    <row r="27" spans="1:4" x14ac:dyDescent="0.2">
      <c r="A27" s="224" t="s">
        <v>47</v>
      </c>
      <c r="B27" s="225" t="s">
        <v>48</v>
      </c>
      <c r="C27" s="226" t="s">
        <v>36</v>
      </c>
      <c r="D27" s="371"/>
    </row>
    <row r="28" spans="1:4" x14ac:dyDescent="0.2">
      <c r="A28" s="224" t="s">
        <v>49</v>
      </c>
      <c r="B28" s="225" t="s">
        <v>50</v>
      </c>
      <c r="C28" s="226" t="s">
        <v>36</v>
      </c>
      <c r="D28" s="371"/>
    </row>
    <row r="29" spans="1:4" x14ac:dyDescent="0.2">
      <c r="A29" s="224" t="s">
        <v>51</v>
      </c>
      <c r="B29" s="225" t="s">
        <v>52</v>
      </c>
      <c r="C29" s="226" t="s">
        <v>36</v>
      </c>
      <c r="D29" s="371"/>
    </row>
    <row r="30" spans="1:4" x14ac:dyDescent="0.2">
      <c r="A30" s="224" t="s">
        <v>53</v>
      </c>
      <c r="B30" s="225" t="s">
        <v>54</v>
      </c>
      <c r="C30" s="226" t="s">
        <v>36</v>
      </c>
      <c r="D30" s="371"/>
    </row>
    <row r="31" spans="1:4" x14ac:dyDescent="0.2">
      <c r="A31" s="224" t="s">
        <v>55</v>
      </c>
      <c r="B31" s="225" t="s">
        <v>56</v>
      </c>
      <c r="C31" s="226" t="s">
        <v>36</v>
      </c>
      <c r="D31" s="371"/>
    </row>
    <row r="32" spans="1:4" x14ac:dyDescent="0.2">
      <c r="A32" s="219"/>
      <c r="B32" s="227"/>
      <c r="C32" s="221"/>
      <c r="D32" s="370"/>
    </row>
    <row r="33" spans="1:4" x14ac:dyDescent="0.2">
      <c r="A33" s="222" t="s">
        <v>57</v>
      </c>
      <c r="B33" s="223" t="s">
        <v>58</v>
      </c>
      <c r="C33" s="221"/>
      <c r="D33" s="370"/>
    </row>
    <row r="34" spans="1:4" x14ac:dyDescent="0.2">
      <c r="A34" s="224" t="s">
        <v>59</v>
      </c>
      <c r="B34" s="225" t="s">
        <v>60</v>
      </c>
      <c r="C34" s="226" t="s">
        <v>27</v>
      </c>
      <c r="D34" s="371"/>
    </row>
    <row r="35" spans="1:4" x14ac:dyDescent="0.2">
      <c r="A35" s="224" t="s">
        <v>61</v>
      </c>
      <c r="B35" s="225" t="s">
        <v>62</v>
      </c>
      <c r="C35" s="226" t="s">
        <v>27</v>
      </c>
      <c r="D35" s="371"/>
    </row>
    <row r="36" spans="1:4" x14ac:dyDescent="0.2">
      <c r="A36" s="224" t="s">
        <v>63</v>
      </c>
      <c r="B36" s="225" t="s">
        <v>64</v>
      </c>
      <c r="C36" s="226" t="s">
        <v>27</v>
      </c>
      <c r="D36" s="371"/>
    </row>
    <row r="37" spans="1:4" x14ac:dyDescent="0.2">
      <c r="A37" s="224" t="s">
        <v>65</v>
      </c>
      <c r="B37" s="225" t="s">
        <v>66</v>
      </c>
      <c r="C37" s="226" t="s">
        <v>27</v>
      </c>
      <c r="D37" s="371"/>
    </row>
    <row r="38" spans="1:4" x14ac:dyDescent="0.2">
      <c r="A38" s="224" t="s">
        <v>67</v>
      </c>
      <c r="B38" s="225" t="s">
        <v>68</v>
      </c>
      <c r="C38" s="226" t="s">
        <v>27</v>
      </c>
      <c r="D38" s="371"/>
    </row>
    <row r="39" spans="1:4" x14ac:dyDescent="0.2">
      <c r="A39" s="224" t="s">
        <v>69</v>
      </c>
      <c r="B39" s="225" t="s">
        <v>70</v>
      </c>
      <c r="C39" s="226" t="s">
        <v>27</v>
      </c>
      <c r="D39" s="371"/>
    </row>
    <row r="40" spans="1:4" x14ac:dyDescent="0.2">
      <c r="A40" s="224" t="s">
        <v>71</v>
      </c>
      <c r="B40" s="225" t="s">
        <v>72</v>
      </c>
      <c r="C40" s="226" t="s">
        <v>27</v>
      </c>
      <c r="D40" s="371"/>
    </row>
    <row r="41" spans="1:4" x14ac:dyDescent="0.2">
      <c r="A41" s="224" t="s">
        <v>73</v>
      </c>
      <c r="B41" s="225" t="s">
        <v>74</v>
      </c>
      <c r="C41" s="226" t="s">
        <v>27</v>
      </c>
      <c r="D41" s="371"/>
    </row>
    <row r="42" spans="1:4" x14ac:dyDescent="0.2">
      <c r="A42" s="224" t="s">
        <v>75</v>
      </c>
      <c r="B42" s="225" t="s">
        <v>76</v>
      </c>
      <c r="C42" s="226" t="s">
        <v>27</v>
      </c>
      <c r="D42" s="371"/>
    </row>
    <row r="43" spans="1:4" x14ac:dyDescent="0.2">
      <c r="A43" s="219"/>
      <c r="B43" s="227"/>
      <c r="C43" s="221"/>
      <c r="D43" s="370"/>
    </row>
    <row r="44" spans="1:4" x14ac:dyDescent="0.2">
      <c r="A44" s="222" t="s">
        <v>77</v>
      </c>
      <c r="B44" s="223" t="s">
        <v>78</v>
      </c>
      <c r="C44" s="221"/>
      <c r="D44" s="370"/>
    </row>
    <row r="45" spans="1:4" x14ac:dyDescent="0.2">
      <c r="A45" s="224" t="s">
        <v>79</v>
      </c>
      <c r="B45" s="225" t="s">
        <v>80</v>
      </c>
      <c r="C45" s="226" t="s">
        <v>27</v>
      </c>
      <c r="D45" s="371"/>
    </row>
    <row r="46" spans="1:4" x14ac:dyDescent="0.2">
      <c r="A46" s="224" t="s">
        <v>81</v>
      </c>
      <c r="B46" s="225" t="s">
        <v>82</v>
      </c>
      <c r="C46" s="226" t="s">
        <v>27</v>
      </c>
      <c r="D46" s="371"/>
    </row>
    <row r="47" spans="1:4" x14ac:dyDescent="0.2">
      <c r="A47" s="224" t="s">
        <v>83</v>
      </c>
      <c r="B47" s="225" t="s">
        <v>84</v>
      </c>
      <c r="C47" s="226" t="s">
        <v>27</v>
      </c>
      <c r="D47" s="371"/>
    </row>
    <row r="48" spans="1:4" x14ac:dyDescent="0.2">
      <c r="A48" s="224" t="s">
        <v>85</v>
      </c>
      <c r="B48" s="225" t="s">
        <v>86</v>
      </c>
      <c r="C48" s="226" t="s">
        <v>27</v>
      </c>
      <c r="D48" s="371"/>
    </row>
    <row r="49" spans="1:4" x14ac:dyDescent="0.2">
      <c r="A49" s="224" t="s">
        <v>87</v>
      </c>
      <c r="B49" s="225" t="s">
        <v>88</v>
      </c>
      <c r="C49" s="226" t="s">
        <v>27</v>
      </c>
      <c r="D49" s="371"/>
    </row>
    <row r="50" spans="1:4" x14ac:dyDescent="0.2">
      <c r="A50" s="219"/>
      <c r="B50" s="227"/>
      <c r="C50" s="221"/>
      <c r="D50" s="370"/>
    </row>
    <row r="51" spans="1:4" x14ac:dyDescent="0.2">
      <c r="A51" s="222" t="s">
        <v>89</v>
      </c>
      <c r="B51" s="223" t="s">
        <v>5</v>
      </c>
      <c r="C51" s="221"/>
      <c r="D51" s="370"/>
    </row>
    <row r="52" spans="1:4" x14ac:dyDescent="0.2">
      <c r="A52" s="224" t="s">
        <v>90</v>
      </c>
      <c r="B52" s="225" t="s">
        <v>91</v>
      </c>
      <c r="C52" s="226" t="s">
        <v>27</v>
      </c>
      <c r="D52" s="371"/>
    </row>
    <row r="53" spans="1:4" x14ac:dyDescent="0.2">
      <c r="A53" s="224" t="s">
        <v>92</v>
      </c>
      <c r="B53" s="225" t="s">
        <v>93</v>
      </c>
      <c r="C53" s="226" t="s">
        <v>27</v>
      </c>
      <c r="D53" s="371"/>
    </row>
    <row r="54" spans="1:4" x14ac:dyDescent="0.2">
      <c r="A54" s="224" t="s">
        <v>94</v>
      </c>
      <c r="B54" s="225" t="s">
        <v>95</v>
      </c>
      <c r="C54" s="226" t="s">
        <v>27</v>
      </c>
      <c r="D54" s="371"/>
    </row>
    <row r="55" spans="1:4" x14ac:dyDescent="0.2">
      <c r="A55" s="224" t="s">
        <v>96</v>
      </c>
      <c r="B55" s="225" t="s">
        <v>97</v>
      </c>
      <c r="C55" s="226" t="s">
        <v>27</v>
      </c>
      <c r="D55" s="371"/>
    </row>
    <row r="56" spans="1:4" x14ac:dyDescent="0.2">
      <c r="A56" s="224" t="s">
        <v>98</v>
      </c>
      <c r="B56" s="225" t="s">
        <v>99</v>
      </c>
      <c r="C56" s="226" t="s">
        <v>27</v>
      </c>
      <c r="D56" s="371"/>
    </row>
    <row r="57" spans="1:4" x14ac:dyDescent="0.2">
      <c r="A57" s="224" t="s">
        <v>100</v>
      </c>
      <c r="B57" s="225" t="s">
        <v>101</v>
      </c>
      <c r="C57" s="226" t="s">
        <v>27</v>
      </c>
      <c r="D57" s="371"/>
    </row>
    <row r="58" spans="1:4" x14ac:dyDescent="0.2">
      <c r="A58" s="219"/>
      <c r="B58" s="227"/>
      <c r="C58" s="221"/>
      <c r="D58" s="370"/>
    </row>
    <row r="59" spans="1:4" x14ac:dyDescent="0.2">
      <c r="A59" s="222" t="s">
        <v>102</v>
      </c>
      <c r="B59" s="223" t="s">
        <v>103</v>
      </c>
      <c r="C59" s="221"/>
      <c r="D59" s="370"/>
    </row>
    <row r="60" spans="1:4" x14ac:dyDescent="0.2">
      <c r="A60" s="224" t="s">
        <v>104</v>
      </c>
      <c r="B60" s="225" t="s">
        <v>105</v>
      </c>
      <c r="C60" s="226" t="s">
        <v>27</v>
      </c>
      <c r="D60" s="371"/>
    </row>
    <row r="61" spans="1:4" x14ac:dyDescent="0.2">
      <c r="A61" s="224" t="s">
        <v>106</v>
      </c>
      <c r="B61" s="225" t="s">
        <v>107</v>
      </c>
      <c r="C61" s="226" t="s">
        <v>27</v>
      </c>
      <c r="D61" s="371"/>
    </row>
    <row r="62" spans="1:4" x14ac:dyDescent="0.2">
      <c r="A62" s="224" t="s">
        <v>108</v>
      </c>
      <c r="B62" s="225" t="s">
        <v>109</v>
      </c>
      <c r="C62" s="226" t="s">
        <v>27</v>
      </c>
      <c r="D62" s="371"/>
    </row>
    <row r="63" spans="1:4" x14ac:dyDescent="0.2">
      <c r="A63" s="224" t="s">
        <v>110</v>
      </c>
      <c r="B63" s="225" t="s">
        <v>111</v>
      </c>
      <c r="C63" s="226" t="s">
        <v>27</v>
      </c>
      <c r="D63" s="371"/>
    </row>
    <row r="64" spans="1:4" x14ac:dyDescent="0.2">
      <c r="A64" s="224" t="s">
        <v>112</v>
      </c>
      <c r="B64" s="225" t="s">
        <v>113</v>
      </c>
      <c r="C64" s="226" t="s">
        <v>27</v>
      </c>
      <c r="D64" s="371"/>
    </row>
    <row r="65" spans="1:4" x14ac:dyDescent="0.2">
      <c r="A65" s="224" t="s">
        <v>114</v>
      </c>
      <c r="B65" s="354" t="s">
        <v>373</v>
      </c>
      <c r="C65" s="226" t="s">
        <v>27</v>
      </c>
      <c r="D65" s="371"/>
    </row>
    <row r="66" spans="1:4" x14ac:dyDescent="0.2">
      <c r="A66" s="352" t="s">
        <v>347</v>
      </c>
      <c r="B66" s="354" t="s">
        <v>374</v>
      </c>
      <c r="C66" s="226" t="s">
        <v>27</v>
      </c>
      <c r="D66" s="372"/>
    </row>
    <row r="67" spans="1:4" x14ac:dyDescent="0.2">
      <c r="A67" s="353" t="s">
        <v>348</v>
      </c>
      <c r="B67" s="354" t="s">
        <v>375</v>
      </c>
      <c r="C67" s="226" t="s">
        <v>27</v>
      </c>
      <c r="D67" s="372"/>
    </row>
    <row r="68" spans="1:4" x14ac:dyDescent="0.2">
      <c r="A68" s="219"/>
      <c r="B68" s="227"/>
      <c r="C68" s="221"/>
      <c r="D68" s="370"/>
    </row>
    <row r="69" spans="1:4" x14ac:dyDescent="0.2">
      <c r="A69" s="222" t="s">
        <v>115</v>
      </c>
      <c r="B69" s="223" t="s">
        <v>121</v>
      </c>
      <c r="C69" s="221"/>
      <c r="D69" s="370"/>
    </row>
    <row r="70" spans="1:4" x14ac:dyDescent="0.2">
      <c r="A70" s="224" t="s">
        <v>116</v>
      </c>
      <c r="B70" s="225" t="s">
        <v>123</v>
      </c>
      <c r="C70" s="226" t="s">
        <v>27</v>
      </c>
      <c r="D70" s="371"/>
    </row>
    <row r="71" spans="1:4" x14ac:dyDescent="0.2">
      <c r="A71" s="224" t="s">
        <v>117</v>
      </c>
      <c r="B71" s="225" t="s">
        <v>125</v>
      </c>
      <c r="C71" s="226" t="s">
        <v>27</v>
      </c>
      <c r="D71" s="371"/>
    </row>
    <row r="72" spans="1:4" x14ac:dyDescent="0.2">
      <c r="A72" s="224" t="s">
        <v>118</v>
      </c>
      <c r="B72" s="225" t="s">
        <v>127</v>
      </c>
      <c r="C72" s="226" t="s">
        <v>27</v>
      </c>
      <c r="D72" s="371"/>
    </row>
    <row r="73" spans="1:4" x14ac:dyDescent="0.2">
      <c r="A73" s="224" t="s">
        <v>119</v>
      </c>
      <c r="B73" s="225" t="s">
        <v>129</v>
      </c>
      <c r="C73" s="226" t="s">
        <v>27</v>
      </c>
      <c r="D73" s="371"/>
    </row>
    <row r="74" spans="1:4" x14ac:dyDescent="0.2">
      <c r="A74" s="224" t="s">
        <v>216</v>
      </c>
      <c r="B74" s="225" t="s">
        <v>130</v>
      </c>
      <c r="C74" s="226" t="s">
        <v>27</v>
      </c>
      <c r="D74" s="371"/>
    </row>
    <row r="75" spans="1:4" x14ac:dyDescent="0.2">
      <c r="A75" s="224" t="s">
        <v>217</v>
      </c>
      <c r="B75" s="225" t="s">
        <v>131</v>
      </c>
      <c r="C75" s="226" t="s">
        <v>27</v>
      </c>
      <c r="D75" s="371"/>
    </row>
    <row r="76" spans="1:4" x14ac:dyDescent="0.2">
      <c r="A76" s="224" t="s">
        <v>218</v>
      </c>
      <c r="B76" s="225" t="s">
        <v>132</v>
      </c>
      <c r="C76" s="226" t="s">
        <v>27</v>
      </c>
      <c r="D76" s="371"/>
    </row>
    <row r="77" spans="1:4" x14ac:dyDescent="0.2">
      <c r="A77" s="219"/>
      <c r="B77" s="227"/>
      <c r="C77" s="221"/>
      <c r="D77" s="370"/>
    </row>
    <row r="78" spans="1:4" x14ac:dyDescent="0.2">
      <c r="A78" s="222" t="s">
        <v>120</v>
      </c>
      <c r="B78" s="223" t="s">
        <v>134</v>
      </c>
      <c r="C78" s="221"/>
      <c r="D78" s="370"/>
    </row>
    <row r="79" spans="1:4" x14ac:dyDescent="0.2">
      <c r="A79" s="224" t="s">
        <v>122</v>
      </c>
      <c r="B79" s="225" t="s">
        <v>136</v>
      </c>
      <c r="C79" s="226" t="s">
        <v>27</v>
      </c>
      <c r="D79" s="371"/>
    </row>
    <row r="80" spans="1:4" x14ac:dyDescent="0.2">
      <c r="A80" s="224" t="s">
        <v>124</v>
      </c>
      <c r="B80" s="225" t="s">
        <v>138</v>
      </c>
      <c r="C80" s="226" t="s">
        <v>27</v>
      </c>
      <c r="D80" s="371"/>
    </row>
    <row r="81" spans="1:4" x14ac:dyDescent="0.2">
      <c r="A81" s="228" t="s">
        <v>126</v>
      </c>
      <c r="B81" s="229" t="s">
        <v>140</v>
      </c>
      <c r="C81" s="230" t="s">
        <v>27</v>
      </c>
      <c r="D81" s="373"/>
    </row>
    <row r="82" spans="1:4" x14ac:dyDescent="0.2">
      <c r="A82" s="228" t="s">
        <v>128</v>
      </c>
      <c r="B82" s="229" t="s">
        <v>142</v>
      </c>
      <c r="C82" s="230" t="s">
        <v>27</v>
      </c>
      <c r="D82" s="373"/>
    </row>
    <row r="83" spans="1:4" x14ac:dyDescent="0.2">
      <c r="A83" s="228"/>
      <c r="B83" s="229"/>
      <c r="C83" s="230"/>
      <c r="D83" s="374"/>
    </row>
    <row r="84" spans="1:4" x14ac:dyDescent="0.2">
      <c r="A84" s="231" t="s">
        <v>133</v>
      </c>
      <c r="B84" s="232" t="s">
        <v>144</v>
      </c>
      <c r="C84" s="230"/>
      <c r="D84" s="374"/>
    </row>
    <row r="85" spans="1:4" x14ac:dyDescent="0.2">
      <c r="A85" s="233" t="s">
        <v>135</v>
      </c>
      <c r="B85" s="229" t="s">
        <v>145</v>
      </c>
      <c r="C85" s="230" t="s">
        <v>2</v>
      </c>
      <c r="D85" s="373"/>
    </row>
    <row r="86" spans="1:4" x14ac:dyDescent="0.2">
      <c r="A86" s="233" t="s">
        <v>137</v>
      </c>
      <c r="B86" s="229" t="s">
        <v>146</v>
      </c>
      <c r="C86" s="230" t="s">
        <v>2</v>
      </c>
      <c r="D86" s="373"/>
    </row>
    <row r="87" spans="1:4" x14ac:dyDescent="0.2">
      <c r="A87" s="233" t="s">
        <v>139</v>
      </c>
      <c r="B87" s="229" t="s">
        <v>147</v>
      </c>
      <c r="C87" s="230" t="s">
        <v>2</v>
      </c>
      <c r="D87" s="373"/>
    </row>
    <row r="88" spans="1:4" x14ac:dyDescent="0.2">
      <c r="A88" s="233" t="s">
        <v>141</v>
      </c>
      <c r="B88" s="229" t="s">
        <v>148</v>
      </c>
      <c r="C88" s="230" t="s">
        <v>2</v>
      </c>
      <c r="D88" s="373"/>
    </row>
    <row r="89" spans="1:4" x14ac:dyDescent="0.2">
      <c r="A89" s="233" t="s">
        <v>219</v>
      </c>
      <c r="B89" s="229" t="s">
        <v>149</v>
      </c>
      <c r="C89" s="230" t="s">
        <v>2</v>
      </c>
      <c r="D89" s="373"/>
    </row>
    <row r="90" spans="1:4" x14ac:dyDescent="0.2">
      <c r="A90" s="233" t="s">
        <v>220</v>
      </c>
      <c r="B90" s="229" t="s">
        <v>150</v>
      </c>
      <c r="C90" s="230" t="s">
        <v>2</v>
      </c>
      <c r="D90" s="373"/>
    </row>
    <row r="91" spans="1:4" x14ac:dyDescent="0.2">
      <c r="A91" s="364" t="s">
        <v>376</v>
      </c>
      <c r="B91" s="229" t="s">
        <v>151</v>
      </c>
      <c r="C91" s="230" t="s">
        <v>2</v>
      </c>
      <c r="D91" s="373"/>
    </row>
    <row r="92" spans="1:4" x14ac:dyDescent="0.2">
      <c r="A92" s="365" t="s">
        <v>377</v>
      </c>
      <c r="B92" s="229" t="s">
        <v>152</v>
      </c>
      <c r="C92" s="230" t="s">
        <v>2</v>
      </c>
      <c r="D92" s="373"/>
    </row>
    <row r="93" spans="1:4" x14ac:dyDescent="0.2">
      <c r="A93" s="366" t="s">
        <v>378</v>
      </c>
      <c r="B93" s="234" t="s">
        <v>153</v>
      </c>
      <c r="C93" s="235" t="s">
        <v>2</v>
      </c>
      <c r="D93" s="375"/>
    </row>
  </sheetData>
  <sheetProtection algorithmName="SHA-512" hashValue="np+ww2J2GjWKJ0a27sodKZXh/fx5vtLI991xnOCYX0uYeKn6o4XD4LXIslB1L0fmlotwuZ2K3YXHfCT9igzRGQ==" saltValue="dLO72aYtljMH6ZHUQQEsCg==" spinCount="100000" sheet="1" objects="1" scenarios="1"/>
  <phoneticPr fontId="16" type="noConversion"/>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februar 2023</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46B3B7FAF90D843860267F51D9F8A11" ma:contentTypeVersion="8" ma:contentTypeDescription="Ustvari nov dokument." ma:contentTypeScope="" ma:versionID="5b74489ffbcdc28f16ef045f746bba74">
  <xsd:schema xmlns:xsd="http://www.w3.org/2001/XMLSchema" xmlns:xs="http://www.w3.org/2001/XMLSchema" xmlns:p="http://schemas.microsoft.com/office/2006/metadata/properties" xmlns:ns2="98ab2ec7-ad67-46d5-9134-de17a704f837" targetNamespace="http://schemas.microsoft.com/office/2006/metadata/properties" ma:root="true" ma:fieldsID="5c188dd52048a8f1d5e98380fe588b22" ns2:_="">
    <xsd:import namespace="98ab2ec7-ad67-46d5-9134-de17a704f83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ab2ec7-ad67-46d5-9134-de17a704f8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7E247AD-4293-40BE-8EC6-963786BEE4DA}">
  <ds:schemaRefs>
    <ds:schemaRef ds:uri="http://schemas.microsoft.com/sharepoint/v3/contenttype/forms"/>
  </ds:schemaRefs>
</ds:datastoreItem>
</file>

<file path=customXml/itemProps2.xml><?xml version="1.0" encoding="utf-8"?>
<ds:datastoreItem xmlns:ds="http://schemas.openxmlformats.org/officeDocument/2006/customXml" ds:itemID="{F7933FF7-45EA-4E84-B8B6-88A1BD9C14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ab2ec7-ad67-46d5-9134-de17a704f8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60390D-6784-4190-A31D-BE58CC8DB0C4}">
  <ds:schemaRefs>
    <ds:schemaRef ds:uri="98ab2ec7-ad67-46d5-9134-de17a704f837"/>
    <ds:schemaRef ds:uri="http://schemas.microsoft.com/office/2006/metadata/properties"/>
    <ds:schemaRef ds:uri="http://purl.org/dc/elements/1.1/"/>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13</vt:i4>
      </vt:variant>
    </vt:vector>
  </HeadingPairs>
  <TitlesOfParts>
    <vt:vector size="20" baseType="lpstr">
      <vt:lpstr>REKAPITULACIJA</vt:lpstr>
      <vt:lpstr>1.Gradb</vt:lpstr>
      <vt:lpstr>2.Fiz.varovanje</vt:lpstr>
      <vt:lpstr>3.Obodne ceste</vt:lpstr>
      <vt:lpstr>4.Ograja</vt:lpstr>
      <vt:lpstr>5.Monitoring</vt:lpstr>
      <vt:lpstr>Tabela cen</vt:lpstr>
      <vt:lpstr>'1.Gradb'!Področje_tiskanja</vt:lpstr>
      <vt:lpstr>'2.Fiz.varovanje'!Področje_tiskanja</vt:lpstr>
      <vt:lpstr>'3.Obodne ceste'!Področje_tiskanja</vt:lpstr>
      <vt:lpstr>'4.Ograja'!Področje_tiskanja</vt:lpstr>
      <vt:lpstr>'5.Monitoring'!Področje_tiskanja</vt:lpstr>
      <vt:lpstr>REKAPITULACIJA!Področje_tiskanja</vt:lpstr>
      <vt:lpstr>'Tabela cen'!Področje_tiskanja</vt:lpstr>
      <vt:lpstr>'1.Gradb'!Tiskanje_naslovov</vt:lpstr>
      <vt:lpstr>'2.Fiz.varovanje'!Tiskanje_naslovov</vt:lpstr>
      <vt:lpstr>'3.Obodne ceste'!Tiskanje_naslovov</vt:lpstr>
      <vt:lpstr>'4.Ograja'!Tiskanje_naslovov</vt:lpstr>
      <vt:lpstr>'5.Monitoring'!Tiskanje_naslovov</vt:lpstr>
      <vt:lpstr>'Tabela cen'!Tiskanje_naslovov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Samo Hrvatin</cp:lastModifiedBy>
  <cp:lastPrinted>2023-02-16T10:44:36Z</cp:lastPrinted>
  <dcterms:modified xsi:type="dcterms:W3CDTF">2023-02-24T11:15:06Z</dcterms:modified>
</cp:coreProperties>
</file>